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allavi (Temp)/Work Area/Pallavi/Packages/NR3- RHQ/OPEN TENDER/2024/Orai Civil/Bid Doc/Volume-III/"/>
    </mc:Choice>
  </mc:AlternateContent>
  <xr:revisionPtr revIDLastSave="155" documentId="13_ncr:81_{1EC800E3-8BAF-4A84-8F5B-8CF41F207B1F}" xr6:coauthVersionLast="47" xr6:coauthVersionMax="47" xr10:uidLastSave="{CD6F6C8D-ABEA-415E-A4C8-5835F2A7C1D1}"/>
  <workbookProtection workbookAlgorithmName="SHA-512" workbookHashValue="8HxvgCMwBZiRaNdgjjn6LcK7u10/yWvOlVprKlLlHozaNWLrOSP2TwbdhgxaAFgKl6XddFxsn0+IZigo0RMXFA==" workbookSaltValue="A4bDpmsp5DDkQb3MF5cjDQ==" workbookSpinCount="100000" lockStructure="1"/>
  <bookViews>
    <workbookView xWindow="-120" yWindow="-120" windowWidth="29040" windowHeight="15720" firstSheet="9" activeTab="16" xr2:uid="{00000000-000D-0000-FFFF-FFFF00000000}"/>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Form'!$A$127:$D$128</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'Attachment-3'!$A$1:$L$90</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Form'!$A$11:$G$138</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'Attachment-3'!$A$1:$L$90</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Form'!$A$11:$G$138</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'Attachment-3'!$A$1:$L$90</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Form'!$A$11:$G$138</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'Attachment-3'!$A$1:$L$90</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Form'!$A$11:$G$138</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Form'!$A$127:$D$128</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'Attachment-3'!$A$1:$L$90</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Form'!$A$11:$G$138</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'Attachment-3'!$42:$42,'Attachment-3'!$46:$51,'Attachment-3'!$53:$55</definedName>
    <definedName name="Z_4DFBEC87_BC54_4B55_9708_FE9D7E433191_.wvu.Rows" localSheetId="12" hidden="1">'Attachment-8'!$12:$32</definedName>
    <definedName name="Z_4DFBEC87_BC54_4B55_9708_FE9D7E433191_.wvu.Rows" localSheetId="3" hidden="1">'Bid Proposal Form'!$31:$31,'Bid Proposal Form'!$75:$75,'Bid Proposal Form'!$96:$96,'Bid Proposal Form'!$111:$111</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'Attachment-3'!$A$1:$L$90</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Form'!$A$11:$G$138</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Form'!$A$127:$D$128</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'Attachment-3'!$A$1:$L$90</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Form'!$A$11:$G$138</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'Attachment-3'!$42:$42,'Attachment-3'!$46:$51,'Attachment-3'!$53:$55</definedName>
    <definedName name="Z_8DF52D4D_DB62_4241_BF29_110C81AB1CF7_.wvu.Rows" localSheetId="12" hidden="1">'Attachment-8'!$12:$32</definedName>
    <definedName name="Z_8DF52D4D_DB62_4241_BF29_110C81AB1CF7_.wvu.Rows" localSheetId="3" hidden="1">'Bid Proposal Form'!$31:$31,'Bid Proposal Form'!$75:$75,'Bid Proposal Form'!$96:$96,'Bid Proposal Form'!$111:$111</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'Attachment-3'!$A$1:$L$90</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Form'!$A$11:$G$138</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'Attachment-3'!$A$1:$L$90</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Form'!$A$11:$G$138</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'Attachment-3'!$46:$51,'Attachment-3'!$53:$55</definedName>
    <definedName name="Z_C1AD0BF0_668E_4B8F_A83E_0CFB7A36905A_.wvu.Rows" localSheetId="12" hidden="1">'Attachment-8'!$12:$32</definedName>
    <definedName name="Z_C1AD0BF0_668E_4B8F_A83E_0CFB7A36905A_.wvu.Rows" localSheetId="3" hidden="1">'Bid Proposal Form'!$31:$31,'Bid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'Attachment-3'!$A$1:$L$90</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Form'!$A$11:$G$138</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'Attachment-3'!$46:$51,'Attachment-3'!$53:$55</definedName>
    <definedName name="Z_D6E30331_74E1_47B3_8A06_61900732241B_.wvu.Rows" localSheetId="12" hidden="1">'Attachment-8'!$12:$32</definedName>
    <definedName name="Z_D6E30331_74E1_47B3_8A06_61900732241B_.wvu.Rows" localSheetId="3" hidden="1">'Bid Proposal Form'!$31:$31,'Bid Proposal Form'!$96:$96,'Bid Proposal Form'!$111:$111</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Form'!$A$127:$D$128</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'Attachment-3'!$A$1:$L$90</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Form'!$A$11:$G$138</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'Attachment-3'!$42:$42,'Attachment-3'!$46:$51,'Attachment-3'!$53:$55</definedName>
    <definedName name="Z_DDFEE3D1_C0EC_4D74_88F2_6CDA3DFA171A_.wvu.Rows" localSheetId="12" hidden="1">'Attachment-8'!$12:$32</definedName>
    <definedName name="Z_DDFEE3D1_C0EC_4D74_88F2_6CDA3DFA171A_.wvu.Rows" localSheetId="3" hidden="1">'Bid Proposal Form'!$31:$31,'Bid Proposal Form'!$75:$75,'Bid Proposal Form'!$96:$96,'Bid Proposal Form'!$111:$111</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16"/>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Pallavi Mishra {पल्लवी मिश्रा} - Personal View" guid="{4DFBEC87-BC54-4B55-9708-FE9D7E433191}" mergeInterval="0" personalView="1" maximized="1" xWindow="-8" yWindow="-8" windowWidth="1456" windowHeight="876" activeSheetId="17"/>
    <customWorkbookView name="Satish Kumar Singh {सतीश कुमार सिंह} - Personal View" guid="{DDFEE3D1-C0EC-4D74-88F2-6CDA3DFA171A}" mergeInterval="0" personalView="1" maximized="1" xWindow="-8" yWindow="-8" windowWidth="1936" windowHeight="104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a="1"/>
  <c r="D44" i="5" s="1"/>
  <c r="A17" i="6"/>
  <c r="A17" i="9" s="1"/>
  <c r="A18" i="10" s="1"/>
  <c r="A18" i="11" s="1"/>
  <c r="A18" i="12" s="1"/>
  <c r="A16" i="6"/>
  <c r="A16" i="9" s="1"/>
  <c r="A17" i="10" s="1"/>
  <c r="A17" i="11" s="1"/>
  <c r="A17" i="12" s="1"/>
  <c r="A18" i="16" l="1"/>
  <c r="A18" i="14"/>
  <c r="A17" i="15"/>
  <c r="A17" i="16"/>
  <c r="A17" i="14"/>
  <c r="A16" i="15"/>
  <c r="D43" i="5" l="1"/>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3" i="4" l="1"/>
  <c r="O38" i="4"/>
  <c r="C30" i="4"/>
  <c r="C31" i="4" s="1"/>
  <c r="B34" i="4"/>
  <c r="M38" i="4"/>
  <c r="N39" i="4"/>
  <c r="H40" i="4" s="1"/>
  <c r="P38" i="4" s="1"/>
  <c r="B40" i="4" s="1"/>
  <c r="B47" i="4"/>
  <c r="E125"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89" i="5"/>
  <c r="C90"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9" i="5"/>
  <c r="J9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<sst xmlns="http://schemas.openxmlformats.org/spreadsheetml/2006/main" count="832" uniqueCount="504">
  <si>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</si>
  <si>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</si>
  <si>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</si>
  <si>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</si>
  <si>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</si>
  <si>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</si>
  <si>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</si>
  <si>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</si>
  <si>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</si>
  <si>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</si>
  <si>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</si>
  <si>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</si>
  <si>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</si>
  <si>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</si>
  <si>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</si>
  <si>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</si>
  <si>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</si>
  <si>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</si>
  <si>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</si>
  <si>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</si>
  <si>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</si>
  <si>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</si>
  <si>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</si>
  <si>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</si>
  <si>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</si>
  <si>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</si>
  <si>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</si>
  <si>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</si>
  <si>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</si>
  <si>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</si>
  <si>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</si>
  <si>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</si>
  <si>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</si>
  <si>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</si>
  <si>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</si>
  <si>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</si>
  <si>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</si>
  <si>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</si>
  <si>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</si>
  <si>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</si>
  <si>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</si>
  <si>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</si>
  <si>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</si>
  <si>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</si>
  <si>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</si>
  <si>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</si>
  <si>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</si>
  <si>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</si>
  <si>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</si>
  <si>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</si>
  <si>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</si>
  <si>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</si>
  <si>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</si>
  <si>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</si>
  <si>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</si>
  <si>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</si>
  <si>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</si>
  <si>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</si>
  <si>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</si>
  <si>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</si>
  <si>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</si>
  <si>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</si>
  <si>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</si>
  <si>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</si>
  <si>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</si>
  <si>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</si>
  <si>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</si>
  <si>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</si>
  <si>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</si>
  <si>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</si>
  <si>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</si>
  <si>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</si>
  <si>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</si>
  <si>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</si>
  <si>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</si>
  <si>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</si>
  <si>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</si>
  <si>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</si>
  <si>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</si>
  <si>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</si>
  <si>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</si>
  <si>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</si>
  <si>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</si>
  <si>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</si>
  <si>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</si>
  <si>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</si>
  <si>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</si>
  <si>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</si>
  <si>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</si>
  <si>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</si>
  <si>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</si>
  <si>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</si>
  <si>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</si>
  <si>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</si>
  <si>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</si>
  <si>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</si>
  <si>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</si>
  <si>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</si>
  <si>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</si>
  <si>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</si>
  <si>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</si>
  <si>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</si>
  <si>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</si>
  <si>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</si>
  <si>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</si>
  <si>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</si>
  <si>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</si>
  <si>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</si>
  <si>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</si>
  <si>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</si>
  <si>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</si>
  <si>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</si>
  <si>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</si>
  <si>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</si>
  <si>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</si>
  <si>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</si>
  <si>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</si>
  <si>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</si>
  <si>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</si>
  <si>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</si>
  <si>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</si>
  <si>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</si>
  <si>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</si>
  <si>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</si>
  <si>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</si>
  <si>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</si>
  <si>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</si>
  <si>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</si>
  <si>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</si>
  <si>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</si>
  <si>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</si>
  <si>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</si>
  <si>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</si>
  <si>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</si>
  <si>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</si>
  <si>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</si>
  <si>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</si>
  <si>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</si>
  <si>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</si>
  <si>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</si>
  <si>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</si>
  <si>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</si>
  <si>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</si>
  <si>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</si>
  <si>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</si>
  <si>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</si>
  <si>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</si>
  <si>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</si>
  <si>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</si>
  <si>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</si>
  <si>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</si>
  <si>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</si>
  <si>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</si>
  <si>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</si>
  <si>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</si>
  <si>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</si>
  <si>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</si>
  <si>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</si>
  <si>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</si>
  <si>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</si>
  <si>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</si>
  <si>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</si>
  <si>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</si>
  <si>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</si>
  <si>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</si>
  <si>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</si>
  <si>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</si>
  <si>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</si>
  <si>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</si>
  <si>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</si>
  <si>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</si>
  <si>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</si>
  <si>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</si>
  <si>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</si>
  <si>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</si>
  <si>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</si>
  <si>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</si>
  <si>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</si>
  <si>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</si>
  <si>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</si>
  <si>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</si>
  <si>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</si>
  <si>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</si>
  <si>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</si>
  <si>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</si>
  <si>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</si>
  <si>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</si>
  <si>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</si>
  <si>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</si>
  <si>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</si>
  <si>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</si>
  <si>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</si>
  <si>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</si>
  <si>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</si>
  <si>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</si>
  <si>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</si>
  <si>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</si>
  <si>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</si>
  <si>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</si>
  <si>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</si>
  <si>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</si>
  <si>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</si>
  <si>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</si>
  <si>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</si>
  <si>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</si>
  <si>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</si>
  <si>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</si>
  <si>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</si>
  <si>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</si>
  <si>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</si>
  <si>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</si>
  <si>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</si>
  <si>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</si>
  <si>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</si>
  <si>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</si>
  <si>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</si>
  <si>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</si>
  <si>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</si>
  <si>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</si>
  <si>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</si>
  <si>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</si>
  <si>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</si>
  <si>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</si>
  <si>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</si>
  <si>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</si>
  <si>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</si>
  <si>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</si>
  <si>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</si>
  <si>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</si>
  <si>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</si>
  <si>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</si>
  <si>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</si>
  <si>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</si>
  <si>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</si>
  <si>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</si>
  <si>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</si>
  <si>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</si>
  <si>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</si>
  <si>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</si>
  <si>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</si>
  <si>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</si>
  <si>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</si>
  <si>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</si>
  <si>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</si>
  <si>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</si>
  <si>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</si>
  <si>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</si>
  <si>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</si>
  <si>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</si>
  <si>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</si>
  <si>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</si>
  <si>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</si>
  <si>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</si>
  <si>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</si>
  <si>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</si>
  <si>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</si>
  <si>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</si>
  <si>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</si>
  <si>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</si>
  <si>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</si>
  <si>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</si>
  <si>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</si>
  <si>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</si>
  <si>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</si>
  <si>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</si>
  <si>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</si>
  <si>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</si>
  <si>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</si>
  <si>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</si>
  <si>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</si>
  <si>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</si>
  <si>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</si>
  <si>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</si>
  <si>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</si>
  <si>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</si>
  <si>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</si>
  <si>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</si>
  <si>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</si>
  <si>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</si>
  <si>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</si>
  <si>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</si>
  <si>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</si>
  <si>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</si>
  <si>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</si>
  <si>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</si>
  <si>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</si>
  <si>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</si>
  <si>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</si>
  <si>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</si>
  <si>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</si>
  <si>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</si>
  <si>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</si>
  <si>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</si>
  <si>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</si>
  <si>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</si>
  <si>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</si>
  <si>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</si>
  <si>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</si>
  <si>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</si>
  <si>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</si>
  <si>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</si>
  <si>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</si>
  <si>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</si>
  <si>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</si>
  <si>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</si>
  <si>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</si>
  <si>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</si>
  <si>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</si>
  <si>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</si>
  <si>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</si>
  <si>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</si>
  <si>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</si>
  <si>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</si>
  <si>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</si>
  <si>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</si>
  <si>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</si>
  <si>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</si>
  <si>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</si>
  <si>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</si>
  <si>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</si>
  <si>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</si>
  <si>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</si>
  <si>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</si>
  <si>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</si>
  <si>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</si>
  <si>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</si>
  <si>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</si>
  <si>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</si>
  <si>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</si>
  <si>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</si>
  <si>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</si>
  <si>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</si>
  <si>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</si>
  <si>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</si>
  <si>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</si>
  <si>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</si>
  <si>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</si>
  <si>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</si>
  <si>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</si>
  <si>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</si>
  <si>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</si>
  <si>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</si>
  <si>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</si>
  <si>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</si>
  <si>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</si>
  <si>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</si>
  <si>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</si>
  <si>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</si>
  <si>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</si>
  <si>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</si>
  <si>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</si>
  <si>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</si>
  <si>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</si>
  <si>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</si>
  <si>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</si>
  <si>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</si>
  <si>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</si>
  <si>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</si>
  <si>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</si>
  <si>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</si>
  <si>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</si>
  <si>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</si>
  <si>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</si>
  <si>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</si>
  <si>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</si>
  <si>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</si>
  <si>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</si>
  <si>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</si>
  <si>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</si>
  <si>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</si>
  <si>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</si>
  <si>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</si>
  <si>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</si>
  <si>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</si>
  <si>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</si>
  <si>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</si>
  <si>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</si>
  <si>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</si>
  <si>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</si>
  <si>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</si>
  <si>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</si>
  <si>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</si>
  <si>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</si>
  <si>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</si>
  <si>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</si>
  <si>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</si>
  <si>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</si>
  <si>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</si>
  <si>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</si>
  <si>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</si>
  <si>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</si>
  <si>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</si>
  <si>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</si>
  <si>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</si>
  <si>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</si>
  <si>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</si>
  <si>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</si>
  <si>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</si>
  <si>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</si>
  <si>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</si>
  <si>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</si>
  <si>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</si>
  <si>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</si>
  <si>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</si>
  <si>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</si>
  <si>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</si>
  <si>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</si>
  <si>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</si>
  <si>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</si>
  <si>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</si>
  <si>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</si>
  <si>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</si>
  <si>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</si>
  <si>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</si>
  <si>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</si>
  <si>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</si>
  <si>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</si>
  <si>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</si>
  <si>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</si>
  <si>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</si>
  <si>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</si>
  <si>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</si>
  <si>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</si>
  <si>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</si>
  <si>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</si>
  <si>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</si>
  <si>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</si>
  <si>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</si>
  <si>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</si>
  <si>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</si>
  <si>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</si>
  <si>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</si>
  <si>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</si>
  <si>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</si>
  <si>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</si>
  <si>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</si>
  <si>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</si>
  <si>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</si>
  <si>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</si>
  <si>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</si>
  <si>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</si>
  <si>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</si>
  <si>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</si>
  <si>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</si>
  <si>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</si>
  <si>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</si>
  <si>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</si>
  <si>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</si>
  <si>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</si>
  <si>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</si>
  <si>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</si>
  <si>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</si>
  <si>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</si>
  <si>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</si>
  <si>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</si>
  <si>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</si>
  <si>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</si>
  <si>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</si>
  <si>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</si>
  <si>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</si>
  <si>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</si>
  <si>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</si>
  <si>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</si>
  <si>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</si>
  <si>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</si>
  <si>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</si>
  <si>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</si>
  <si>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</si>
  <si>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</si>
  <si>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</si>
  <si>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</si>
  <si>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</si>
  <si>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</si>
  <si>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</si>
  <si>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</si>
  <si>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</si>
  <si>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</si>
  <si>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</si>
  <si>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</si>
  <si>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</si>
  <si>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</si>
  <si>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</si>
  <si>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</si>
  <si>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</si>
  <si>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</si>
  <si>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in Rs. Cr</t>
  </si>
  <si>
    <t>2020-21</t>
  </si>
  <si>
    <t xml:space="preserve">Plot No 2A/INS 02,
</t>
  </si>
  <si>
    <t>Awadh Vihar Yojna,
Amar Shaheed Path, Lucknow- 226 002</t>
  </si>
  <si>
    <t>2021-22</t>
  </si>
  <si>
    <t>Sr.GM (C&amp;M)</t>
  </si>
  <si>
    <t>2022-23</t>
  </si>
  <si>
    <t>Turnover* (in Rs. lakh)</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</si>
  <si>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Concilation
GCC Clause 70 (Laws &amp; jurisdiction of Contract)
</t>
  </si>
  <si>
    <t>Attachment: 19 Undertaking by the bidder regarding Compliance of DMI&amp;SP policy</t>
  </si>
  <si>
    <t>Attachment: 16 (Compliance to the process related to the e-RA Terms &amp; Conditions and the Business Rules governing the e-RA).[APPLICABLE]</t>
  </si>
  <si>
    <t xml:space="preserve">Site Package A2 (Civil Works) for Extension of 765 kV Orai substation (Shifting &amp; conversion of 765kV fixed line reactor to bus reactor) under Western Region Expansion Scheme XXXIII (WRES-XXXIII): Part C1 </t>
  </si>
  <si>
    <r>
      <rPr>
        <b/>
        <sz val="10"/>
        <rFont val="Arial"/>
        <family val="2"/>
      </rPr>
      <t>Rfx No.</t>
    </r>
    <r>
      <rPr>
        <sz val="10"/>
        <rFont val="Arial"/>
        <family val="2"/>
      </rPr>
      <t xml:space="preserve">:NR3/NT/W-CIVIL/DOM/K00/24/14070 (RFx 5002003962)
</t>
    </r>
  </si>
  <si>
    <t xml:space="preserve">Attachment 20: Declaration by the bidder for ‘Code of Integrity for Public procurement’ </t>
  </si>
  <si>
    <t>Attachment-19:Undertaking by the bidder regarding Compliance of DMI&amp;SP policy</t>
  </si>
  <si>
    <t xml:space="preserve">Attachment-20:Declaration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</si>
  <si>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</si>
  <si>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2023-24</t>
  </si>
  <si>
    <t>B.     Work Experience Details as on originally scheduled date of Bid Opening i.e. on 11.11.2024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</si>
</sst>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6">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3" fillId="0" borderId="0" xfId="0" applyFont="1"/>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2" fillId="0" borderId="0" xfId="0" applyFont="1" applyAlignment="1">
      <alignment wrapText="1"/>
    </xf>
    <xf numFmtId="0" fontId="2" fillId="4" borderId="0" xfId="0" applyFont="1" applyFill="1" applyAlignment="1">
      <alignment wrapText="1"/>
    </xf>
    <xf numFmtId="0" fontId="11" fillId="0" borderId="0" xfId="1" applyFont="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37" xfId="1" applyFont="1" applyBorder="1" applyAlignment="1" applyProtection="1">
      <alignment horizontal="left" vertical="center"/>
      <protection hidden="1"/>
    </xf>
    <xf numFmtId="0" fontId="11" fillId="0" borderId="38" xfId="1" applyFont="1" applyBorder="1" applyAlignment="1" applyProtection="1">
      <alignment horizontal="left"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top" wrapText="1"/>
      <protection hidden="1"/>
    </xf>
    <xf numFmtId="0" fontId="9" fillId="0" borderId="5"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 fillId="0" borderId="0" xfId="0" applyFont="1" applyAlignment="1">
      <alignment horizontal="left" vertical="top" wrapText="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center"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5" borderId="1" xfId="0" applyFont="1" applyFill="1" applyBorder="1" applyAlignment="1" applyProtection="1">
      <alignment horizontal="center" vertical="top"/>
      <protection locked="0" hidden="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2" fillId="0" borderId="1" xfId="0" applyFont="1" applyBorder="1" applyAlignment="1">
      <alignment horizontal="center" vertical="top"/>
    </xf>
    <xf numFmtId="0" fontId="2" fillId="4" borderId="0" xfId="0" applyFont="1" applyFill="1" applyAlignment="1">
      <alignment horizontal="center" vertical="top" wrapText="1"/>
    </xf>
    <xf numFmtId="0" fontId="0" fillId="0" borderId="0" xfId="0" applyAlignment="1">
      <alignment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3" fillId="0" borderId="1"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16" fillId="0" borderId="0" xfId="0" applyFont="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lignment horizontal="left" vertical="top"/>
    </xf>
    <xf numFmtId="0" fontId="23"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32" xfId="31" applyFont="1" applyBorder="1" applyAlignment="1">
      <alignment horizontal="left" vertical="top" wrapText="1"/>
    </xf>
    <xf numFmtId="0" fontId="21" fillId="0" borderId="0" xfId="31" applyFont="1" applyAlignment="1">
      <alignment horizontal="center" vertical="top"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4" xfId="31" applyFont="1" applyBorder="1" applyAlignment="1">
      <alignment horizontal="left" vertical="top" wrapText="1"/>
    </xf>
    <xf numFmtId="0" fontId="5" fillId="0" borderId="35"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22</xdr:row>
      <xdr:rowOff>38100</xdr:rowOff>
    </xdr:from>
    <xdr:to>
      <xdr:col>4</xdr:col>
      <xdr:colOff>4276725</xdr:colOff>
      <xdr:row>25</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20</xdr:row>
      <xdr:rowOff>19050</xdr:rowOff>
    </xdr:from>
    <xdr:to>
      <xdr:col>5</xdr:col>
      <xdr:colOff>0</xdr:colOff>
      <xdr:row>21</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C6" sqref="C6"/>
    </sheetView>
  </sheetViews>
  <sheetFormatPr defaultRowHeight="12.75"/>
  <cols>
    <col min="1" max="1" width="19.140625" customWidth="1"/>
    <col min="2" max="2" width="13.42578125" bestFit="1" customWidth="1"/>
    <col min="9" max="9" width="11" bestFit="1" customWidth="1"/>
  </cols>
  <sheetData>
    <row r="2" spans="1:2">
      <c r="A2" s="225" t="s">
        <v>137</v>
      </c>
      <c r="B2" s="221" t="s">
        <v>496</v>
      </c>
    </row>
    <row r="3" spans="1:2">
      <c r="B3" s="13"/>
    </row>
    <row r="4" spans="1:2">
      <c r="B4" s="13"/>
    </row>
    <row r="5" spans="1:2">
      <c r="B5" s="13"/>
    </row>
    <row r="6" spans="1:2" ht="63.75">
      <c r="A6" s="252" t="s">
        <v>497</v>
      </c>
      <c r="B6" s="253"/>
    </row>
    <row r="7" spans="1:2">
      <c r="B7" s="13"/>
    </row>
    <row r="8" spans="1:2">
      <c r="A8" t="s">
        <v>422</v>
      </c>
      <c r="B8" s="249"/>
    </row>
  </sheetData>
  <sheetProtection selectLockedCells="1" selectUnlockedCells="1"/>
  <customSheetViews>
    <customSheetView guid="{8DF52D4D-DB62-4241-BF29-110C81AB1CF7}" state="hidden">
      <selection activeCell="A15" sqref="A15"/>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1"/>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4DFBEC87-BC54-4B55-9708-FE9D7E433191}" state="hidden">
      <selection activeCell="B13" sqref="B13"/>
      <pageMargins left="0.7" right="0.7" top="0.75" bottom="0.75" header="0.3" footer="0.3"/>
      <pageSetup paperSize="9" orientation="portrait" r:id="rId2"/>
    </customSheetView>
    <customSheetView guid="{DDFEE3D1-C0EC-4D74-88F2-6CDA3DFA171A}" state="hidden">
      <selection activeCell="I19" sqref="I19"/>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
  <sheetViews>
    <sheetView showGridLines="0" view="pageBreakPreview" topLeftCell="A15" zoomScale="110" zoomScaleNormal="100" zoomScaleSheetLayoutView="110" workbookViewId="0">
      <selection activeCell="C20" sqref="C20:E20"/>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59" t="s">
        <v>54</v>
      </c>
      <c r="B1" s="263" t="s">
        <v>48</v>
      </c>
      <c r="C1" s="263"/>
      <c r="D1" s="263"/>
      <c r="E1" s="263"/>
      <c r="F1" s="264"/>
    </row>
    <row r="2" spans="1:6" ht="20.25" customHeight="1">
      <c r="A2" s="260"/>
      <c r="B2" s="274" t="str">
        <f>Basic!A6</f>
        <v xml:space="preserve">Rfx No.:NR3/NT/W-CIVIL/DOM/K00/24/14070 (RFx 5002003962)
</v>
      </c>
      <c r="C2" s="275"/>
      <c r="D2" s="275"/>
      <c r="E2" s="276"/>
      <c r="F2" s="265"/>
    </row>
    <row r="3" spans="1:6" ht="15">
      <c r="A3" s="260"/>
      <c r="B3" s="26"/>
      <c r="C3" s="25"/>
      <c r="D3" s="25"/>
      <c r="E3" s="27"/>
      <c r="F3" s="265"/>
    </row>
    <row r="4" spans="1:6" ht="22.5" customHeight="1">
      <c r="A4" s="260"/>
      <c r="B4" s="268" t="str">
        <f>Basic!B2</f>
        <v xml:space="preserve">Site Package A2 (Civil Works) for Extension of 765 kV Orai substation (Shifting &amp; conversion of 765kV fixed line reactor to bus reactor) under Western Region Expansion Scheme XXXIII (WRES-XXXIII): Part C1 </v>
      </c>
      <c r="C4" s="269"/>
      <c r="D4" s="269"/>
      <c r="E4" s="270"/>
      <c r="F4" s="265"/>
    </row>
    <row r="5" spans="1:6" ht="10.5" customHeight="1">
      <c r="A5" s="260"/>
      <c r="B5" s="28"/>
      <c r="C5" s="23"/>
      <c r="D5" s="23"/>
      <c r="E5" s="29"/>
      <c r="F5" s="265"/>
    </row>
    <row r="6" spans="1:6" ht="29.25" customHeight="1">
      <c r="A6" s="260"/>
      <c r="B6" s="30">
        <v>1</v>
      </c>
      <c r="C6" s="255" t="s">
        <v>355</v>
      </c>
      <c r="D6" s="255"/>
      <c r="E6" s="256"/>
      <c r="F6" s="265"/>
    </row>
    <row r="7" spans="1:6" ht="15">
      <c r="A7" s="260"/>
      <c r="B7" s="30">
        <v>2</v>
      </c>
      <c r="C7" s="255" t="s">
        <v>49</v>
      </c>
      <c r="D7" s="255"/>
      <c r="E7" s="256"/>
      <c r="F7" s="265"/>
    </row>
    <row r="8" spans="1:6" ht="15">
      <c r="A8" s="260"/>
      <c r="B8" s="30">
        <v>3</v>
      </c>
      <c r="C8" s="255" t="s">
        <v>356</v>
      </c>
      <c r="D8" s="255"/>
      <c r="E8" s="256"/>
      <c r="F8" s="265"/>
    </row>
    <row r="9" spans="1:6" ht="45.75" customHeight="1">
      <c r="A9" s="260"/>
      <c r="B9" s="31">
        <v>4</v>
      </c>
      <c r="C9" s="271" t="s">
        <v>405</v>
      </c>
      <c r="D9" s="271"/>
      <c r="E9" s="272"/>
      <c r="F9" s="265"/>
    </row>
    <row r="10" spans="1:6" ht="27" customHeight="1">
      <c r="A10" s="260"/>
      <c r="B10" s="31">
        <v>5</v>
      </c>
      <c r="C10" s="255" t="s">
        <v>262</v>
      </c>
      <c r="D10" s="255"/>
      <c r="E10" s="256"/>
      <c r="F10" s="265"/>
    </row>
    <row r="11" spans="1:6" ht="22.5" customHeight="1">
      <c r="A11" s="260"/>
      <c r="B11" s="127">
        <v>6</v>
      </c>
      <c r="C11" s="255" t="s">
        <v>406</v>
      </c>
      <c r="D11" s="255"/>
      <c r="E11" s="256"/>
      <c r="F11" s="265"/>
    </row>
    <row r="12" spans="1:6" ht="68.25" customHeight="1">
      <c r="A12" s="261"/>
      <c r="B12" s="224">
        <v>7</v>
      </c>
      <c r="C12" s="255" t="s">
        <v>357</v>
      </c>
      <c r="D12" s="255"/>
      <c r="E12" s="256"/>
      <c r="F12" s="266"/>
    </row>
    <row r="13" spans="1:6" ht="68.25" customHeight="1">
      <c r="A13" s="261"/>
      <c r="B13" s="224">
        <v>8</v>
      </c>
      <c r="C13" s="255" t="s">
        <v>438</v>
      </c>
      <c r="D13" s="255"/>
      <c r="E13" s="256"/>
      <c r="F13" s="266"/>
    </row>
    <row r="14" spans="1:6" ht="73.5" customHeight="1">
      <c r="A14" s="261"/>
      <c r="B14" s="224">
        <v>9</v>
      </c>
      <c r="C14" s="255" t="s">
        <v>458</v>
      </c>
      <c r="D14" s="255"/>
      <c r="E14" s="256"/>
      <c r="F14" s="266"/>
    </row>
    <row r="15" spans="1:6" ht="15">
      <c r="A15" s="261"/>
      <c r="B15" s="224"/>
      <c r="C15" s="232"/>
      <c r="D15" s="232"/>
      <c r="E15" s="233"/>
      <c r="F15" s="266"/>
    </row>
    <row r="16" spans="1:6" ht="43.5" customHeight="1">
      <c r="A16" s="261"/>
      <c r="B16" s="224">
        <v>10</v>
      </c>
      <c r="C16" s="255" t="s">
        <v>495</v>
      </c>
      <c r="D16" s="255"/>
      <c r="E16" s="256"/>
      <c r="F16" s="266"/>
    </row>
    <row r="17" spans="1:9" ht="33.75" customHeight="1">
      <c r="A17" s="260"/>
      <c r="B17" s="224">
        <v>11</v>
      </c>
      <c r="C17" s="255" t="s">
        <v>481</v>
      </c>
      <c r="D17" s="255"/>
      <c r="E17" s="256"/>
      <c r="F17" s="265"/>
    </row>
    <row r="18" spans="1:9" ht="33.75" customHeight="1">
      <c r="A18" s="260"/>
      <c r="B18" s="224">
        <v>12</v>
      </c>
      <c r="C18" s="255" t="s">
        <v>482</v>
      </c>
      <c r="D18" s="255"/>
      <c r="E18" s="256"/>
      <c r="F18" s="265"/>
    </row>
    <row r="19" spans="1:9" ht="33.75" customHeight="1">
      <c r="A19" s="260"/>
      <c r="B19" s="224">
        <v>13</v>
      </c>
      <c r="C19" s="255" t="s">
        <v>494</v>
      </c>
      <c r="D19" s="255"/>
      <c r="E19" s="256"/>
      <c r="F19" s="265"/>
    </row>
    <row r="20" spans="1:9" ht="33.75" customHeight="1">
      <c r="A20" s="260"/>
      <c r="B20" s="254">
        <v>14</v>
      </c>
      <c r="C20" s="257" t="s">
        <v>498</v>
      </c>
      <c r="D20" s="257"/>
      <c r="E20" s="258"/>
      <c r="F20" s="265"/>
    </row>
    <row r="21" spans="1:9" ht="38.25" customHeight="1">
      <c r="A21" s="260"/>
      <c r="B21" s="273"/>
      <c r="C21" s="273"/>
      <c r="D21" s="273"/>
      <c r="E21" s="273"/>
      <c r="F21" s="265"/>
      <c r="I21" s="71"/>
    </row>
    <row r="22" spans="1:9" ht="15.75">
      <c r="A22" s="260"/>
      <c r="B22" s="36"/>
      <c r="C22" s="37"/>
      <c r="D22" s="37"/>
      <c r="E22" s="38"/>
      <c r="F22" s="265"/>
    </row>
    <row r="23" spans="1:9" ht="18.75">
      <c r="A23" s="260"/>
      <c r="B23" s="15" t="s">
        <v>50</v>
      </c>
      <c r="C23" s="16"/>
      <c r="D23" s="16"/>
      <c r="E23" s="32"/>
      <c r="F23" s="265"/>
    </row>
    <row r="24" spans="1:9" ht="13.5">
      <c r="A24" s="260"/>
      <c r="B24" s="17" t="s">
        <v>51</v>
      </c>
      <c r="C24" s="18"/>
      <c r="D24" s="18"/>
      <c r="E24" s="33"/>
      <c r="F24" s="265"/>
    </row>
    <row r="25" spans="1:9" ht="18.75">
      <c r="A25" s="260"/>
      <c r="B25" s="19" t="s">
        <v>52</v>
      </c>
      <c r="C25" s="20"/>
      <c r="D25" s="20"/>
      <c r="E25" s="34"/>
      <c r="F25" s="265"/>
    </row>
    <row r="26" spans="1:9" ht="13.5">
      <c r="A26" s="262"/>
      <c r="B26" s="21" t="s">
        <v>53</v>
      </c>
      <c r="C26" s="22"/>
      <c r="D26" s="22"/>
      <c r="E26" s="35"/>
      <c r="F26" s="267"/>
    </row>
  </sheetData>
  <sheetProtection selectLockedCells="1"/>
  <customSheetViews>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2"/>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3"/>
    </customSheetView>
    <customSheetView guid="{61A464DF-E486-4491-A583-4AA88CA1D249}" showGridLines="0" hiddenColumns="1">
      <selection activeCell="D5" sqref="D5"/>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3DD13A0F-5D08-4117-812A-3BED710720E1}" showGridLines="0" hiddenColumns="1">
      <selection activeCell="I10" sqref="I10"/>
      <pageMargins left="0.7" right="0.7" top="0.75" bottom="0.75" header="0.3" footer="0.3"/>
      <pageSetup paperSize="9" orientation="portrait" r:id="rId6"/>
    </customSheetView>
    <customSheetView guid="{3B250543-EB34-4959-B45E-33B49853BC6A}" showGridLines="0" hiddenColumns="1">
      <selection activeCell="C9" sqref="C9:E9"/>
      <pageMargins left="0.7" right="0.7" top="0.75" bottom="0.75" header="0.3" footer="0.3"/>
      <pageSetup paperSize="9" orientation="portrait" r:id="rId7"/>
    </customSheetView>
    <customSheetView guid="{190FF126-4AB2-4276-B81D-4EC424970058}" showGridLines="0" hiddenColumns="1">
      <selection activeCell="E21" sqref="E21"/>
      <pageMargins left="0.7" right="0.7" top="0.75" bottom="0.75" header="0.3" footer="0.3"/>
      <pageSetup paperSize="9" orientation="portrait" r:id="rId8"/>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9"/>
    </customSheetView>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0"/>
    </customSheetView>
  </customSheetViews>
  <mergeCells count="20">
    <mergeCell ref="F1:F26"/>
    <mergeCell ref="B4:E4"/>
    <mergeCell ref="C7:E7"/>
    <mergeCell ref="C8:E8"/>
    <mergeCell ref="C9:E9"/>
    <mergeCell ref="C10:E10"/>
    <mergeCell ref="C11:E11"/>
    <mergeCell ref="B21:E21"/>
    <mergeCell ref="C6:E6"/>
    <mergeCell ref="C12:E12"/>
    <mergeCell ref="B2:E2"/>
    <mergeCell ref="C13:E13"/>
    <mergeCell ref="C14:E14"/>
    <mergeCell ref="C16:E16"/>
    <mergeCell ref="C18:E18"/>
    <mergeCell ref="C17:E17"/>
    <mergeCell ref="C20:E20"/>
    <mergeCell ref="A1:A26"/>
    <mergeCell ref="B1:E1"/>
    <mergeCell ref="C19:E19"/>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1" zoomScale="110" zoomScaleNormal="100" zoomScaleSheetLayoutView="110" workbookViewId="0">
      <selection activeCell="H5" sqref="H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78" t="s">
        <v>261</v>
      </c>
      <c r="B1" s="278"/>
      <c r="C1" s="278"/>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7" t="s">
        <v>72</v>
      </c>
      <c r="C13" s="277"/>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7" t="s">
        <v>74</v>
      </c>
      <c r="C15" s="277"/>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7" t="s">
        <v>82</v>
      </c>
      <c r="C22" s="277"/>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7" t="s">
        <v>88</v>
      </c>
      <c r="C28" s="277"/>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7" t="s">
        <v>89</v>
      </c>
      <c r="C31" s="277"/>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7" t="s">
        <v>90</v>
      </c>
      <c r="C34" s="277"/>
      <c r="D34" s="57"/>
    </row>
    <row r="35" spans="2:11" ht="18" hidden="1" customHeight="1">
      <c r="B35" s="59" t="s">
        <v>75</v>
      </c>
      <c r="C35" s="56" t="s">
        <v>91</v>
      </c>
      <c r="D35" s="53"/>
    </row>
    <row r="36" spans="2:11" ht="18" hidden="1" customHeight="1">
      <c r="B36" s="277" t="s">
        <v>92</v>
      </c>
      <c r="C36" s="277"/>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7" t="s">
        <v>98</v>
      </c>
      <c r="C42" s="277"/>
    </row>
    <row r="43" spans="2:11" ht="38.1" hidden="1" customHeight="1">
      <c r="B43" s="59" t="s">
        <v>75</v>
      </c>
      <c r="C43" s="56" t="s">
        <v>99</v>
      </c>
    </row>
    <row r="44" spans="2:11" ht="18" hidden="1" customHeight="1">
      <c r="B44" s="59" t="s">
        <v>75</v>
      </c>
      <c r="C44" s="60" t="s">
        <v>100</v>
      </c>
    </row>
    <row r="45" spans="2:11" ht="18" hidden="1" customHeight="1">
      <c r="B45" s="277" t="s">
        <v>101</v>
      </c>
      <c r="C45" s="277"/>
    </row>
    <row r="46" spans="2:11" ht="38.1" hidden="1" customHeight="1">
      <c r="B46" s="59" t="s">
        <v>75</v>
      </c>
      <c r="C46" s="56" t="s">
        <v>102</v>
      </c>
    </row>
    <row r="47" spans="2:11" ht="18" hidden="1" customHeight="1">
      <c r="B47" s="59" t="s">
        <v>75</v>
      </c>
      <c r="C47" s="60" t="s">
        <v>100</v>
      </c>
    </row>
    <row r="48" spans="2:11" ht="18" hidden="1" customHeight="1">
      <c r="B48" s="277" t="s">
        <v>103</v>
      </c>
      <c r="C48" s="277" t="s">
        <v>104</v>
      </c>
    </row>
    <row r="49" spans="1:11" ht="38.1" hidden="1" customHeight="1">
      <c r="B49" s="59" t="s">
        <v>75</v>
      </c>
      <c r="C49" s="56" t="s">
        <v>105</v>
      </c>
    </row>
    <row r="50" spans="1:11" ht="18" hidden="1" customHeight="1">
      <c r="B50" s="59" t="s">
        <v>75</v>
      </c>
      <c r="C50" s="60" t="s">
        <v>100</v>
      </c>
    </row>
    <row r="51" spans="1:11" ht="18" hidden="1" customHeight="1">
      <c r="B51" s="277" t="s">
        <v>106</v>
      </c>
      <c r="C51" s="277"/>
    </row>
    <row r="52" spans="1:11" ht="38.1" hidden="1" customHeight="1">
      <c r="B52" s="59" t="s">
        <v>75</v>
      </c>
      <c r="C52" s="56" t="s">
        <v>107</v>
      </c>
    </row>
    <row r="53" spans="1:11" ht="38.1" hidden="1" customHeight="1">
      <c r="B53" s="59" t="s">
        <v>75</v>
      </c>
      <c r="C53" s="56" t="s">
        <v>108</v>
      </c>
    </row>
    <row r="54" spans="1:11" ht="18" hidden="1" customHeight="1">
      <c r="B54" s="277" t="s">
        <v>109</v>
      </c>
      <c r="C54" s="277"/>
    </row>
    <row r="55" spans="1:11" ht="18" hidden="1" customHeight="1">
      <c r="B55" s="59" t="s">
        <v>75</v>
      </c>
      <c r="C55" s="61" t="s">
        <v>110</v>
      </c>
    </row>
    <row r="56" spans="1:11" ht="18" hidden="1" customHeight="1">
      <c r="B56" s="59" t="s">
        <v>75</v>
      </c>
      <c r="C56" s="61" t="s">
        <v>111</v>
      </c>
    </row>
    <row r="57" spans="1:11" ht="18" hidden="1" customHeight="1">
      <c r="B57" s="277" t="s">
        <v>112</v>
      </c>
      <c r="C57" s="277"/>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9"/>
      <c r="B63" s="279"/>
      <c r="C63" s="279"/>
      <c r="D63" s="63"/>
    </row>
    <row r="64" spans="1:11" ht="18" customHeight="1">
      <c r="A64" s="280" t="s">
        <v>117</v>
      </c>
      <c r="B64" s="280"/>
      <c r="C64" s="280"/>
      <c r="D64" s="63"/>
    </row>
    <row r="65" spans="1:3" ht="36" customHeight="1">
      <c r="A65" s="281" t="s">
        <v>118</v>
      </c>
      <c r="B65" s="281"/>
      <c r="C65" s="281"/>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fl+QAM/GeYQf9Stq67BO9gXTGTY1xiKiaTrU4Pml3rpRa07+ohY3IK7is0f1MQ6M9ueJGFlLncgavU9pSgFnvA==" saltValue="jbv+X5dLCzNX99ryD5H4tQ=="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6"/>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8"/>
  <sheetViews>
    <sheetView showGridLines="0" view="pageBreakPreview" topLeftCell="A113" zoomScale="130" zoomScaleNormal="115" zoomScaleSheetLayoutView="130" workbookViewId="0">
      <selection activeCell="B127" sqref="B127"/>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14.28515625" style="91" customWidth="1"/>
    <col min="7" max="7" width="25"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289" t="s">
        <v>278</v>
      </c>
      <c r="C2" s="289"/>
      <c r="D2" s="289"/>
      <c r="E2" s="289"/>
      <c r="F2" s="289"/>
      <c r="G2" s="289"/>
    </row>
    <row r="4" spans="1:8" ht="14.25">
      <c r="A4" s="170">
        <v>1</v>
      </c>
      <c r="B4" s="291" t="s">
        <v>279</v>
      </c>
      <c r="C4" s="291"/>
      <c r="D4" s="291"/>
      <c r="E4" s="291"/>
      <c r="F4" s="291"/>
    </row>
    <row r="5" spans="1:8" ht="14.25">
      <c r="A5" s="170"/>
      <c r="B5" s="171"/>
      <c r="C5" s="172"/>
      <c r="D5" s="172"/>
      <c r="E5" s="172"/>
      <c r="F5" s="172"/>
    </row>
    <row r="6" spans="1:8" ht="14.25" customHeight="1">
      <c r="A6" s="170"/>
      <c r="B6" s="292" t="s">
        <v>280</v>
      </c>
      <c r="C6" s="292"/>
      <c r="D6" s="292"/>
      <c r="E6" s="292"/>
      <c r="F6" s="292"/>
    </row>
    <row r="7" spans="1:8" ht="14.25">
      <c r="A7" s="170"/>
      <c r="B7" s="292"/>
      <c r="C7" s="292"/>
      <c r="D7" s="292"/>
      <c r="E7" s="292"/>
      <c r="F7" s="292"/>
    </row>
    <row r="8" spans="1:8" ht="14.25">
      <c r="A8" s="170"/>
      <c r="B8" s="290"/>
      <c r="C8" s="290"/>
      <c r="D8" s="290"/>
      <c r="E8" s="155" t="s">
        <v>281</v>
      </c>
      <c r="F8" s="173"/>
    </row>
    <row r="9" spans="1:8" ht="14.25">
      <c r="A9" s="170"/>
      <c r="B9" s="96"/>
      <c r="C9" s="96"/>
      <c r="D9" s="96"/>
      <c r="E9" s="155"/>
      <c r="F9" s="172"/>
    </row>
    <row r="11" spans="1:8" ht="13.5" thickBot="1">
      <c r="A11" s="283" t="str">
        <f>Basic!A6</f>
        <v xml:space="preserve">Rfx No.:NR3/NT/W-CIVIL/DOM/K00/24/14070 (RFx 5002003962)
</v>
      </c>
      <c r="B11" s="283"/>
      <c r="C11" s="283"/>
      <c r="D11" s="283"/>
      <c r="E11" s="283"/>
      <c r="F11" s="174"/>
      <c r="G11" s="175" t="s">
        <v>1</v>
      </c>
    </row>
    <row r="12" spans="1:8">
      <c r="A12" s="158"/>
      <c r="B12" s="158"/>
      <c r="C12" s="158"/>
      <c r="D12" s="158"/>
      <c r="E12" s="158"/>
      <c r="F12" s="158"/>
      <c r="G12" s="158"/>
      <c r="H12" s="294"/>
    </row>
    <row r="13" spans="1:8">
      <c r="A13" s="309" t="s">
        <v>2</v>
      </c>
      <c r="B13" s="309"/>
      <c r="C13" s="309"/>
      <c r="D13" s="309"/>
      <c r="E13" s="309"/>
      <c r="F13" s="309"/>
      <c r="G13" s="309"/>
      <c r="H13" s="294"/>
    </row>
    <row r="14" spans="1:8">
      <c r="A14" s="158"/>
      <c r="B14" s="158"/>
      <c r="C14" s="158"/>
      <c r="D14" s="158"/>
      <c r="E14" s="158"/>
      <c r="F14" s="158"/>
      <c r="G14" s="158"/>
    </row>
    <row r="15" spans="1:8">
      <c r="A15" s="293" t="s">
        <v>3</v>
      </c>
      <c r="B15" s="293"/>
      <c r="C15" s="293"/>
      <c r="D15" s="317"/>
      <c r="E15" s="317"/>
      <c r="F15" s="317"/>
      <c r="G15" s="317"/>
    </row>
    <row r="16" spans="1:8" ht="8.25" customHeight="1">
      <c r="A16" s="130"/>
      <c r="B16" s="130"/>
      <c r="C16" s="130"/>
      <c r="D16" s="130"/>
      <c r="E16" s="130"/>
      <c r="F16" s="130"/>
      <c r="G16" s="130"/>
    </row>
    <row r="17" spans="1:18">
      <c r="A17" s="322" t="s">
        <v>10</v>
      </c>
      <c r="B17" s="322"/>
      <c r="C17" s="322"/>
      <c r="D17" s="316"/>
      <c r="E17" s="316"/>
      <c r="F17" s="316"/>
      <c r="G17" s="316"/>
    </row>
    <row r="18" spans="1:18" ht="6.75" customHeight="1">
      <c r="A18" s="176"/>
      <c r="B18" s="176"/>
      <c r="C18" s="176"/>
      <c r="D18" s="154"/>
      <c r="E18" s="154"/>
      <c r="F18" s="154"/>
      <c r="G18" s="154"/>
    </row>
    <row r="19" spans="1:18" ht="42.75" customHeight="1">
      <c r="A19" s="176" t="s">
        <v>19</v>
      </c>
      <c r="B19" s="176"/>
      <c r="C19" s="176"/>
      <c r="D19" s="316"/>
      <c r="E19" s="316"/>
      <c r="F19" s="316"/>
      <c r="G19" s="316"/>
    </row>
    <row r="20" spans="1:18">
      <c r="A20" s="176"/>
      <c r="B20" s="176"/>
      <c r="C20" s="176"/>
      <c r="D20" s="135"/>
      <c r="E20" s="135"/>
      <c r="F20" s="135"/>
      <c r="G20" s="135"/>
    </row>
    <row r="21" spans="1:18">
      <c r="A21" s="158" t="s">
        <v>42</v>
      </c>
      <c r="B21" s="158"/>
      <c r="C21" s="158"/>
      <c r="D21" s="158"/>
      <c r="E21" s="158"/>
      <c r="F21" s="158"/>
      <c r="G21" s="158"/>
    </row>
    <row r="22" spans="1:18">
      <c r="A22" s="158"/>
      <c r="B22" s="158"/>
      <c r="C22" s="158"/>
      <c r="D22" s="158"/>
      <c r="E22" s="158"/>
      <c r="F22" s="158"/>
      <c r="G22" s="158"/>
    </row>
    <row r="23" spans="1:18">
      <c r="A23" s="293" t="s">
        <v>490</v>
      </c>
      <c r="B23" s="293"/>
      <c r="C23" s="293"/>
      <c r="D23" s="293"/>
      <c r="E23" s="293"/>
      <c r="F23" s="293"/>
      <c r="G23" s="293"/>
    </row>
    <row r="24" spans="1:18">
      <c r="A24" s="293" t="s">
        <v>226</v>
      </c>
      <c r="B24" s="293"/>
      <c r="C24" s="293"/>
      <c r="D24" s="293"/>
      <c r="E24" s="293"/>
      <c r="F24" s="293"/>
      <c r="G24" s="293"/>
    </row>
    <row r="25" spans="1:18">
      <c r="A25" s="293" t="s">
        <v>227</v>
      </c>
      <c r="B25" s="293"/>
      <c r="C25" s="293"/>
      <c r="D25" s="293"/>
      <c r="E25" s="293"/>
      <c r="F25" s="293"/>
      <c r="G25" s="293"/>
    </row>
    <row r="26" spans="1:18" ht="13.5" thickBot="1">
      <c r="A26" s="293" t="s">
        <v>228</v>
      </c>
      <c r="B26" s="293"/>
      <c r="C26" s="293"/>
      <c r="D26" s="293"/>
      <c r="E26" s="293"/>
      <c r="F26" s="293"/>
      <c r="G26" s="293"/>
    </row>
    <row r="27" spans="1:18">
      <c r="A27" s="282" t="s">
        <v>487</v>
      </c>
      <c r="B27" s="293"/>
      <c r="C27" s="293"/>
      <c r="D27" s="293"/>
      <c r="E27" s="293"/>
      <c r="F27" s="293"/>
      <c r="G27" s="293"/>
      <c r="R27" s="284" t="s">
        <v>353</v>
      </c>
    </row>
    <row r="28" spans="1:18" ht="43.5" customHeight="1">
      <c r="A28" s="282" t="s">
        <v>488</v>
      </c>
      <c r="B28" s="293"/>
      <c r="C28" s="293"/>
      <c r="D28" s="293"/>
      <c r="E28" s="293"/>
      <c r="F28" s="293"/>
      <c r="G28" s="293"/>
      <c r="R28" s="285"/>
    </row>
    <row r="29" spans="1:18">
      <c r="A29" s="130"/>
      <c r="B29" s="130"/>
      <c r="C29" s="130"/>
      <c r="D29" s="130"/>
      <c r="E29" s="130"/>
      <c r="F29" s="130"/>
      <c r="G29" s="130"/>
      <c r="R29" s="285"/>
    </row>
    <row r="30" spans="1:18" ht="53.25" customHeight="1">
      <c r="A30" s="293" t="s">
        <v>5</v>
      </c>
      <c r="B30" s="293"/>
      <c r="C30" s="308" t="str">
        <f>Basic!B2</f>
        <v xml:space="preserve">Site Package A2 (Civil Works) for Extension of 765 kV Orai substation (Shifting &amp; conversion of 765kV fixed line reactor to bus reactor) under Western Region Expansion Scheme XXXIII (WRES-XXXIII): Part C1 </v>
      </c>
      <c r="D30" s="308"/>
      <c r="E30" s="308"/>
      <c r="F30" s="308"/>
      <c r="G30" s="308"/>
      <c r="R30" s="285"/>
    </row>
    <row r="31" spans="1:18" ht="216.75" hidden="1" customHeight="1">
      <c r="A31" s="130"/>
      <c r="B31" s="130"/>
      <c r="C31" s="6" t="str">
        <f>C30</f>
        <v xml:space="preserve">Site Package A2 (Civil Works) for Extension of 765 kV Orai substation (Shifting &amp; conversion of 765kV fixed line reactor to bus reactor) under Western Region Expansion Scheme XXXIII (WRES-XXXIII): Part C1 </v>
      </c>
      <c r="D31" s="72"/>
      <c r="E31" s="72"/>
      <c r="F31" s="72"/>
      <c r="G31" s="72"/>
      <c r="R31" s="285"/>
    </row>
    <row r="32" spans="1:18" ht="13.5" thickBot="1">
      <c r="A32" s="158"/>
      <c r="B32" s="158"/>
      <c r="C32" s="158"/>
      <c r="D32" s="158"/>
      <c r="E32" s="158"/>
      <c r="F32" s="158"/>
      <c r="G32" s="158"/>
      <c r="R32" s="286"/>
    </row>
    <row r="33" spans="1:18">
      <c r="A33" s="293" t="s">
        <v>6</v>
      </c>
      <c r="B33" s="293"/>
      <c r="C33" s="158"/>
      <c r="D33" s="158"/>
      <c r="E33" s="158"/>
      <c r="F33" s="158"/>
      <c r="G33" s="158"/>
      <c r="L33" s="158"/>
      <c r="M33" s="158"/>
      <c r="N33" s="158"/>
    </row>
    <row r="34" spans="1:18" ht="119.25" customHeight="1">
      <c r="A34" s="2">
        <v>1</v>
      </c>
      <c r="B34" s="318"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18"/>
      <c r="D34" s="318"/>
      <c r="E34" s="318"/>
      <c r="F34" s="318"/>
      <c r="G34" s="318"/>
    </row>
    <row r="35" spans="1:18" ht="29.25" customHeight="1">
      <c r="A35" s="2">
        <v>1.1000000000000001</v>
      </c>
      <c r="B35" s="314" t="s">
        <v>352</v>
      </c>
      <c r="C35" s="314"/>
      <c r="D35" s="314"/>
      <c r="E35" s="314"/>
      <c r="F35" s="314"/>
      <c r="G35" s="314"/>
    </row>
    <row r="36" spans="1:18" ht="24" customHeight="1">
      <c r="A36" s="2"/>
      <c r="B36" s="158" t="s">
        <v>282</v>
      </c>
      <c r="C36" s="117"/>
      <c r="D36" s="117"/>
      <c r="E36" s="117"/>
      <c r="F36" s="117"/>
      <c r="G36" s="117"/>
      <c r="H36" s="315" t="s">
        <v>407</v>
      </c>
      <c r="I36" s="315"/>
      <c r="J36" s="315"/>
      <c r="K36" s="315"/>
      <c r="L36" s="315"/>
    </row>
    <row r="37" spans="1:18">
      <c r="A37" s="158"/>
      <c r="B37" s="158"/>
      <c r="C37" s="158"/>
      <c r="D37" s="158"/>
      <c r="E37" s="158"/>
      <c r="F37" s="158"/>
      <c r="G37" s="158"/>
      <c r="H37" s="311" t="s">
        <v>131</v>
      </c>
      <c r="I37" s="312"/>
      <c r="J37" s="312"/>
      <c r="K37" s="312"/>
      <c r="L37" s="313"/>
      <c r="M37" s="141"/>
      <c r="N37" s="177"/>
      <c r="O37" s="177" t="b">
        <v>0</v>
      </c>
      <c r="P37" s="177" t="b">
        <v>1</v>
      </c>
      <c r="Q37" s="177"/>
      <c r="R37" s="177"/>
    </row>
    <row r="38" spans="1:18" ht="12.75" customHeight="1">
      <c r="A38" s="2">
        <v>2</v>
      </c>
      <c r="B38" s="287" t="s">
        <v>248</v>
      </c>
      <c r="C38" s="287"/>
      <c r="D38" s="287"/>
      <c r="E38" s="287"/>
      <c r="F38" s="287"/>
      <c r="G38" s="158"/>
      <c r="H38" s="299" t="s">
        <v>127</v>
      </c>
      <c r="I38" s="299"/>
      <c r="J38" s="299"/>
      <c r="K38" s="178" t="s">
        <v>120</v>
      </c>
      <c r="L38" s="178" t="s">
        <v>121</v>
      </c>
      <c r="M38" s="300" t="str">
        <f>IF(AND(O37=FALSE,P37=FALSE),Q39,IF(AND(O37=TRUE, P37=TRUE), Q38, IF(AND(O37=TRUE,P37=FALSE),"","")))</f>
        <v/>
      </c>
      <c r="N38" s="177"/>
      <c r="O38" s="295"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295"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9" t="s">
        <v>135</v>
      </c>
      <c r="R38" s="70"/>
    </row>
    <row r="39" spans="1:18" ht="28.5" customHeight="1">
      <c r="A39" s="2"/>
      <c r="B39" s="282" t="s">
        <v>170</v>
      </c>
      <c r="C39" s="282"/>
      <c r="D39" s="282"/>
      <c r="E39" s="282"/>
      <c r="F39" s="282"/>
      <c r="G39" s="282"/>
      <c r="H39" s="296" t="s">
        <v>128</v>
      </c>
      <c r="I39" s="296"/>
      <c r="J39" s="298" t="s">
        <v>408</v>
      </c>
      <c r="K39" s="298"/>
      <c r="L39" s="298"/>
      <c r="M39" s="301"/>
      <c r="N39" s="177" t="str">
        <f>J39&amp;" No."</f>
        <v>Bank Guarantee No.</v>
      </c>
      <c r="O39" s="295"/>
      <c r="P39" s="295"/>
      <c r="Q39" s="70" t="s">
        <v>136</v>
      </c>
      <c r="R39" s="70"/>
    </row>
    <row r="40" spans="1:18" ht="17.25" customHeight="1">
      <c r="A40" s="2">
        <v>2.1</v>
      </c>
      <c r="B40" s="320"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20"/>
      <c r="D40" s="320"/>
      <c r="E40" s="320"/>
      <c r="F40" s="320"/>
      <c r="G40" s="320"/>
      <c r="H40" s="296" t="str">
        <f>IF(O37=TRUE,N40,N39)</f>
        <v>Bank Guarantee No.</v>
      </c>
      <c r="I40" s="296"/>
      <c r="J40" s="304"/>
      <c r="K40" s="304"/>
      <c r="L40" s="304"/>
      <c r="M40" s="301"/>
      <c r="N40" s="70" t="s">
        <v>130</v>
      </c>
      <c r="O40" s="295"/>
      <c r="P40" s="295"/>
      <c r="Q40" s="69"/>
      <c r="R40" s="177"/>
    </row>
    <row r="41" spans="1:18">
      <c r="A41" s="2"/>
      <c r="B41" s="320"/>
      <c r="C41" s="320"/>
      <c r="D41" s="320"/>
      <c r="E41" s="320"/>
      <c r="F41" s="320"/>
      <c r="G41" s="320"/>
      <c r="H41" s="296" t="s">
        <v>129</v>
      </c>
      <c r="I41" s="296"/>
      <c r="J41" s="179" t="s">
        <v>55</v>
      </c>
      <c r="K41" s="180" t="s">
        <v>119</v>
      </c>
      <c r="L41" s="179" t="s">
        <v>56</v>
      </c>
      <c r="M41" s="301"/>
      <c r="N41" s="177"/>
      <c r="O41" s="295"/>
      <c r="P41" s="295"/>
      <c r="Q41" s="69"/>
      <c r="R41" s="177"/>
    </row>
    <row r="42" spans="1:18" ht="16.5" customHeight="1">
      <c r="A42" s="2"/>
      <c r="B42" s="320"/>
      <c r="C42" s="320"/>
      <c r="D42" s="320"/>
      <c r="E42" s="320"/>
      <c r="F42" s="320"/>
      <c r="G42" s="320"/>
      <c r="H42" s="296" t="s">
        <v>134</v>
      </c>
      <c r="I42" s="296"/>
      <c r="J42" s="179" t="s">
        <v>55</v>
      </c>
      <c r="K42" s="180" t="s">
        <v>119</v>
      </c>
      <c r="L42" s="179" t="s">
        <v>56</v>
      </c>
      <c r="M42" s="301"/>
      <c r="N42" s="177"/>
      <c r="O42" s="295"/>
      <c r="P42" s="295"/>
      <c r="Q42" s="69"/>
      <c r="R42" s="177"/>
    </row>
    <row r="43" spans="1:18" ht="15.75" customHeight="1">
      <c r="A43" s="2"/>
      <c r="B43" s="320"/>
      <c r="C43" s="320"/>
      <c r="D43" s="320"/>
      <c r="E43" s="320"/>
      <c r="F43" s="320"/>
      <c r="G43" s="320"/>
      <c r="H43" s="296" t="s">
        <v>132</v>
      </c>
      <c r="I43" s="296"/>
      <c r="J43" s="297"/>
      <c r="K43" s="297"/>
      <c r="L43" s="297"/>
      <c r="M43" s="301"/>
      <c r="N43" s="177"/>
      <c r="O43" s="295"/>
      <c r="P43" s="295"/>
      <c r="Q43" s="69"/>
      <c r="R43" s="177"/>
    </row>
    <row r="44" spans="1:18" ht="13.5" customHeight="1">
      <c r="A44" s="2"/>
      <c r="B44" s="72"/>
      <c r="C44" s="72"/>
      <c r="D44" s="72"/>
      <c r="E44" s="72"/>
      <c r="F44" s="72"/>
      <c r="G44" s="72"/>
      <c r="H44" s="296" t="s">
        <v>133</v>
      </c>
      <c r="I44" s="296"/>
      <c r="J44" s="302"/>
      <c r="K44" s="303"/>
      <c r="L44" s="303"/>
      <c r="M44" s="301"/>
    </row>
    <row r="45" spans="1:18" ht="48" customHeight="1">
      <c r="A45" s="2">
        <v>2.2000000000000002</v>
      </c>
      <c r="B45" s="282" t="s">
        <v>171</v>
      </c>
      <c r="C45" s="282"/>
      <c r="D45" s="282"/>
      <c r="E45" s="282"/>
      <c r="F45" s="282"/>
      <c r="G45" s="282"/>
    </row>
    <row r="46" spans="1:18">
      <c r="A46" s="2"/>
      <c r="B46" s="130"/>
      <c r="C46" s="130"/>
      <c r="D46" s="130"/>
      <c r="E46" s="158"/>
      <c r="F46" s="158"/>
      <c r="G46" s="158"/>
      <c r="H46" s="310"/>
      <c r="I46" s="310"/>
      <c r="J46" s="310"/>
    </row>
    <row r="47" spans="1:18" ht="28.5" customHeight="1">
      <c r="A47" s="2">
        <v>2.2999999999999998</v>
      </c>
      <c r="B47" s="308" t="str">
        <f xml:space="preserve"> "Attachment-3: The documentary evidence in terms of ITB Clause 6.3(c) for the qualification data has been furnished by us"</f>
        <v>Attachment-3: The documentary evidence in terms of ITB Clause 6.3(c) for the qualification data has been furnished by us</v>
      </c>
      <c r="C47" s="308"/>
      <c r="D47" s="308"/>
      <c r="E47" s="308"/>
      <c r="F47" s="308"/>
      <c r="G47" s="308"/>
      <c r="H47" s="310"/>
      <c r="I47" s="310"/>
      <c r="J47" s="310"/>
      <c r="N47" s="72" t="s">
        <v>138</v>
      </c>
    </row>
    <row r="48" spans="1:18">
      <c r="A48" s="2"/>
      <c r="B48" s="158"/>
      <c r="C48" s="158"/>
      <c r="D48" s="158"/>
      <c r="E48" s="158"/>
      <c r="F48" s="158"/>
      <c r="G48" s="158"/>
    </row>
    <row r="49" spans="1:7" ht="57" customHeight="1">
      <c r="A49" s="2">
        <v>2.4</v>
      </c>
      <c r="B49" s="308" t="s">
        <v>172</v>
      </c>
      <c r="C49" s="308"/>
      <c r="D49" s="308"/>
      <c r="E49" s="308"/>
      <c r="F49" s="308"/>
      <c r="G49" s="308"/>
    </row>
    <row r="50" spans="1:7">
      <c r="A50" s="2"/>
      <c r="B50" s="158"/>
      <c r="C50" s="158"/>
      <c r="D50" s="158"/>
      <c r="E50" s="158"/>
      <c r="F50" s="158"/>
      <c r="G50" s="158"/>
    </row>
    <row r="51" spans="1:7" ht="16.5" customHeight="1">
      <c r="A51" s="2">
        <v>2.5</v>
      </c>
      <c r="B51" s="308" t="s">
        <v>173</v>
      </c>
      <c r="C51" s="308"/>
      <c r="D51" s="308"/>
      <c r="E51" s="308"/>
      <c r="F51" s="308"/>
      <c r="G51" s="308"/>
    </row>
    <row r="52" spans="1:7">
      <c r="A52" s="2"/>
      <c r="B52" s="308"/>
      <c r="C52" s="308"/>
      <c r="D52" s="308"/>
      <c r="E52" s="308"/>
      <c r="F52" s="308"/>
      <c r="G52" s="308"/>
    </row>
    <row r="53" spans="1:7" ht="50.25" customHeight="1">
      <c r="A53" s="2">
        <v>2.6</v>
      </c>
      <c r="B53" s="308" t="s">
        <v>174</v>
      </c>
      <c r="C53" s="308"/>
      <c r="D53" s="308"/>
      <c r="E53" s="308"/>
      <c r="F53" s="308"/>
      <c r="G53" s="308"/>
    </row>
    <row r="54" spans="1:7" ht="8.25" customHeight="1">
      <c r="A54" s="2"/>
      <c r="B54" s="308"/>
      <c r="C54" s="308"/>
      <c r="D54" s="308"/>
      <c r="E54" s="308"/>
      <c r="F54" s="308"/>
      <c r="G54" s="308"/>
    </row>
    <row r="55" spans="1:7" ht="15.75" customHeight="1">
      <c r="A55" s="2">
        <v>2.7</v>
      </c>
      <c r="B55" s="308" t="s">
        <v>249</v>
      </c>
      <c r="C55" s="308"/>
      <c r="D55" s="308"/>
      <c r="E55" s="308"/>
      <c r="F55" s="308"/>
      <c r="G55" s="308"/>
    </row>
    <row r="56" spans="1:7" ht="15.75" customHeight="1">
      <c r="A56" s="2"/>
      <c r="B56" s="72"/>
      <c r="C56" s="72"/>
      <c r="D56" s="72"/>
      <c r="E56" s="72"/>
      <c r="F56" s="72"/>
      <c r="G56" s="72"/>
    </row>
    <row r="57" spans="1:7" ht="15.75" customHeight="1">
      <c r="A57" s="2">
        <v>2.8</v>
      </c>
      <c r="B57" s="308" t="s">
        <v>250</v>
      </c>
      <c r="C57" s="308"/>
      <c r="D57" s="308"/>
      <c r="E57" s="308"/>
      <c r="F57" s="308"/>
      <c r="G57" s="308"/>
    </row>
    <row r="58" spans="1:7" ht="15.75" customHeight="1">
      <c r="A58" s="2"/>
      <c r="B58" s="72"/>
      <c r="C58" s="72"/>
      <c r="D58" s="72"/>
      <c r="E58" s="72"/>
      <c r="F58" s="72"/>
      <c r="G58" s="72"/>
    </row>
    <row r="59" spans="1:7" ht="15.75" customHeight="1">
      <c r="A59" s="2">
        <v>2.9</v>
      </c>
      <c r="B59" s="308" t="s">
        <v>251</v>
      </c>
      <c r="C59" s="308"/>
      <c r="D59" s="308"/>
      <c r="E59" s="308"/>
      <c r="F59" s="308"/>
      <c r="G59" s="308"/>
    </row>
    <row r="60" spans="1:7" ht="15.75" customHeight="1">
      <c r="A60" s="2"/>
      <c r="B60" s="72"/>
      <c r="C60" s="72"/>
      <c r="D60" s="72"/>
      <c r="E60" s="72"/>
      <c r="F60" s="72"/>
      <c r="G60" s="72"/>
    </row>
    <row r="61" spans="1:7" ht="15.75" customHeight="1">
      <c r="A61" s="115">
        <v>2.1</v>
      </c>
      <c r="B61" s="308" t="s">
        <v>354</v>
      </c>
      <c r="C61" s="308"/>
      <c r="D61" s="308"/>
      <c r="E61" s="308"/>
      <c r="F61" s="308"/>
      <c r="G61" s="308"/>
    </row>
    <row r="62" spans="1:7" ht="15.75" customHeight="1">
      <c r="A62" s="115"/>
      <c r="B62" s="72"/>
      <c r="C62" s="72"/>
      <c r="D62" s="72"/>
      <c r="E62" s="72"/>
      <c r="F62" s="72"/>
      <c r="G62" s="72"/>
    </row>
    <row r="63" spans="1:7" ht="15.75" customHeight="1">
      <c r="A63" s="115">
        <v>2.11</v>
      </c>
      <c r="B63" s="308" t="s">
        <v>252</v>
      </c>
      <c r="C63" s="308"/>
      <c r="D63" s="308"/>
      <c r="E63" s="308"/>
      <c r="F63" s="308"/>
      <c r="G63" s="308"/>
    </row>
    <row r="64" spans="1:7" ht="15.75" customHeight="1">
      <c r="A64" s="115"/>
      <c r="B64" s="72"/>
      <c r="C64" s="72"/>
      <c r="D64" s="72"/>
      <c r="E64" s="72"/>
      <c r="F64" s="72"/>
      <c r="G64" s="72"/>
    </row>
    <row r="65" spans="1:7" ht="15.75" customHeight="1">
      <c r="A65" s="115">
        <v>2.12</v>
      </c>
      <c r="B65" s="308" t="s">
        <v>253</v>
      </c>
      <c r="C65" s="308"/>
      <c r="D65" s="308"/>
      <c r="E65" s="308"/>
      <c r="F65" s="308"/>
      <c r="G65" s="308"/>
    </row>
    <row r="66" spans="1:7" ht="15.75" customHeight="1">
      <c r="A66" s="115"/>
      <c r="B66" s="72"/>
      <c r="C66" s="72"/>
      <c r="D66" s="72"/>
      <c r="E66" s="72"/>
      <c r="F66" s="72"/>
      <c r="G66" s="72"/>
    </row>
    <row r="67" spans="1:7" ht="15.75" customHeight="1">
      <c r="A67" s="115">
        <v>2.13</v>
      </c>
      <c r="B67" s="308" t="s">
        <v>340</v>
      </c>
      <c r="C67" s="308"/>
      <c r="D67" s="308"/>
      <c r="E67" s="308"/>
      <c r="F67" s="308"/>
      <c r="G67" s="308"/>
    </row>
    <row r="68" spans="1:7" ht="15.75" customHeight="1">
      <c r="A68" s="2"/>
      <c r="B68" s="72"/>
      <c r="C68" s="72"/>
      <c r="D68" s="72"/>
      <c r="E68" s="72"/>
      <c r="F68" s="72"/>
      <c r="G68" s="72"/>
    </row>
    <row r="69" spans="1:7" ht="37.5" customHeight="1">
      <c r="A69" s="115">
        <v>2.14</v>
      </c>
      <c r="B69" s="308" t="s">
        <v>341</v>
      </c>
      <c r="C69" s="308"/>
      <c r="D69" s="308"/>
      <c r="E69" s="308"/>
      <c r="F69" s="308"/>
      <c r="G69" s="308"/>
    </row>
    <row r="70" spans="1:7" ht="29.25" customHeight="1">
      <c r="A70" s="115">
        <v>2.15</v>
      </c>
      <c r="B70" s="308" t="s">
        <v>459</v>
      </c>
      <c r="C70" s="308"/>
      <c r="D70" s="308"/>
      <c r="E70" s="308"/>
      <c r="F70" s="308"/>
      <c r="G70" s="308"/>
    </row>
    <row r="71" spans="1:7" ht="40.5" customHeight="1">
      <c r="A71" s="115">
        <v>2.16</v>
      </c>
      <c r="B71" s="282" t="s">
        <v>437</v>
      </c>
      <c r="C71" s="282"/>
      <c r="D71" s="282"/>
      <c r="E71" s="282"/>
      <c r="F71" s="282"/>
      <c r="G71" s="282"/>
    </row>
    <row r="72" spans="1:7" ht="40.5" customHeight="1">
      <c r="A72" s="115">
        <v>2.17</v>
      </c>
      <c r="B72" s="282" t="s">
        <v>479</v>
      </c>
      <c r="C72" s="282"/>
      <c r="D72" s="282"/>
      <c r="E72" s="282"/>
      <c r="F72" s="282"/>
      <c r="G72" s="282"/>
    </row>
    <row r="73" spans="1:7" ht="21" customHeight="1">
      <c r="A73" s="115">
        <v>2.1800000000000002</v>
      </c>
      <c r="B73" s="282" t="s">
        <v>480</v>
      </c>
      <c r="C73" s="282"/>
      <c r="D73" s="282"/>
      <c r="E73" s="282"/>
      <c r="F73" s="282"/>
      <c r="G73" s="282"/>
    </row>
    <row r="74" spans="1:7" ht="21.75" customHeight="1">
      <c r="A74" s="115">
        <v>2.19</v>
      </c>
      <c r="B74" s="282" t="s">
        <v>483</v>
      </c>
      <c r="C74" s="282"/>
      <c r="D74" s="282"/>
      <c r="E74" s="282"/>
      <c r="F74" s="282"/>
      <c r="G74" s="282"/>
    </row>
    <row r="75" spans="1:7" ht="28.5" customHeight="1">
      <c r="A75" s="115">
        <v>2.2000000000000002</v>
      </c>
      <c r="B75" s="282" t="s">
        <v>499</v>
      </c>
      <c r="C75" s="282"/>
      <c r="D75" s="282"/>
      <c r="E75" s="282"/>
      <c r="F75" s="282"/>
      <c r="G75" s="282"/>
    </row>
    <row r="76" spans="1:7" ht="28.5" customHeight="1">
      <c r="A76" s="115">
        <v>2.21</v>
      </c>
      <c r="B76" s="282" t="s">
        <v>500</v>
      </c>
      <c r="C76" s="282"/>
      <c r="D76" s="282"/>
      <c r="E76" s="282"/>
      <c r="F76" s="282"/>
      <c r="G76" s="282"/>
    </row>
    <row r="77" spans="1:7" ht="15.75" customHeight="1">
      <c r="A77" s="2">
        <v>3</v>
      </c>
      <c r="B77" s="287" t="s">
        <v>283</v>
      </c>
      <c r="C77" s="287"/>
      <c r="D77" s="72"/>
      <c r="E77" s="72"/>
      <c r="F77" s="72"/>
      <c r="G77" s="72"/>
    </row>
    <row r="78" spans="1:7" ht="100.5" customHeight="1">
      <c r="A78" s="2"/>
      <c r="B78" s="282" t="s">
        <v>284</v>
      </c>
      <c r="C78" s="282"/>
      <c r="D78" s="282"/>
      <c r="E78" s="282"/>
      <c r="F78" s="282"/>
      <c r="G78" s="282"/>
    </row>
    <row r="79" spans="1:7" s="181" customFormat="1" ht="15.75" customHeight="1">
      <c r="A79" s="116" t="s">
        <v>285</v>
      </c>
      <c r="B79" s="288" t="s">
        <v>350</v>
      </c>
      <c r="C79" s="288"/>
      <c r="D79" s="288"/>
      <c r="E79" s="288"/>
      <c r="F79" s="117"/>
      <c r="G79" s="117"/>
    </row>
    <row r="80" spans="1:7" ht="15.75" customHeight="1">
      <c r="A80" s="2" t="s">
        <v>348</v>
      </c>
      <c r="B80" s="130" t="s">
        <v>349</v>
      </c>
      <c r="C80" s="130"/>
      <c r="D80" s="130"/>
      <c r="E80" s="130"/>
      <c r="F80" s="72"/>
      <c r="G80" s="72"/>
    </row>
    <row r="81" spans="1:9" ht="15.75" customHeight="1">
      <c r="A81" s="2"/>
      <c r="B81" s="130"/>
      <c r="C81" s="130"/>
      <c r="D81" s="130"/>
      <c r="E81" s="130"/>
      <c r="F81" s="72"/>
      <c r="G81" s="72"/>
    </row>
    <row r="82" spans="1:9" ht="15.75" customHeight="1">
      <c r="A82" s="2">
        <v>4</v>
      </c>
      <c r="B82" s="136" t="s">
        <v>286</v>
      </c>
      <c r="C82" s="97"/>
      <c r="D82" s="72"/>
      <c r="E82" s="72"/>
      <c r="F82" s="72"/>
      <c r="G82" s="72"/>
    </row>
    <row r="83" spans="1:9" ht="51" customHeight="1">
      <c r="A83" s="2">
        <v>4.0999999999999996</v>
      </c>
      <c r="B83" s="308" t="s">
        <v>254</v>
      </c>
      <c r="C83" s="308"/>
      <c r="D83" s="308"/>
      <c r="E83" s="308"/>
      <c r="F83" s="308"/>
      <c r="G83" s="308"/>
    </row>
    <row r="84" spans="1:9">
      <c r="A84" s="2"/>
      <c r="B84" s="158"/>
      <c r="C84" s="158"/>
      <c r="D84" s="308"/>
      <c r="E84" s="308"/>
      <c r="F84" s="308"/>
      <c r="G84" s="308"/>
      <c r="H84" s="308"/>
      <c r="I84" s="308"/>
    </row>
    <row r="85" spans="1:9" ht="56.25" customHeight="1">
      <c r="A85" s="2">
        <v>4.2</v>
      </c>
      <c r="B85" s="308" t="s">
        <v>255</v>
      </c>
      <c r="C85" s="308"/>
      <c r="D85" s="308"/>
      <c r="E85" s="308"/>
      <c r="F85" s="308"/>
      <c r="G85" s="308"/>
    </row>
    <row r="86" spans="1:9">
      <c r="A86" s="2"/>
      <c r="B86" s="158"/>
      <c r="C86" s="158"/>
      <c r="D86" s="158"/>
      <c r="E86" s="158"/>
      <c r="F86" s="158"/>
      <c r="G86" s="158"/>
    </row>
    <row r="87" spans="1:9" ht="42.75" customHeight="1">
      <c r="A87" s="2">
        <v>4.3</v>
      </c>
      <c r="B87" s="308" t="s">
        <v>351</v>
      </c>
      <c r="C87" s="308"/>
      <c r="D87" s="308"/>
      <c r="E87" s="308"/>
      <c r="F87" s="308"/>
      <c r="G87" s="308"/>
    </row>
    <row r="88" spans="1:9" ht="106.5" customHeight="1">
      <c r="A88" s="2">
        <v>4.4000000000000004</v>
      </c>
      <c r="B88" s="282" t="s">
        <v>287</v>
      </c>
      <c r="C88" s="282"/>
      <c r="D88" s="282"/>
      <c r="E88" s="282"/>
      <c r="F88" s="282"/>
      <c r="G88" s="282"/>
    </row>
    <row r="89" spans="1:9" ht="56.25" customHeight="1">
      <c r="A89" s="2">
        <v>4.5</v>
      </c>
      <c r="B89" s="282" t="s">
        <v>288</v>
      </c>
      <c r="C89" s="282"/>
      <c r="D89" s="282"/>
      <c r="E89" s="282"/>
      <c r="F89" s="282"/>
      <c r="G89" s="282"/>
    </row>
    <row r="90" spans="1:9">
      <c r="A90" s="2"/>
      <c r="B90" s="308"/>
      <c r="C90" s="308"/>
      <c r="D90" s="308"/>
      <c r="E90" s="308"/>
      <c r="F90" s="308"/>
      <c r="G90" s="308"/>
    </row>
    <row r="91" spans="1:9" ht="54.75" customHeight="1">
      <c r="A91" s="2">
        <v>4.5999999999999996</v>
      </c>
      <c r="B91" s="308" t="s">
        <v>256</v>
      </c>
      <c r="C91" s="308"/>
      <c r="D91" s="308"/>
      <c r="E91" s="308"/>
      <c r="F91" s="308"/>
      <c r="G91" s="308"/>
    </row>
    <row r="92" spans="1:9" ht="33" customHeight="1">
      <c r="A92" s="2">
        <v>4.7</v>
      </c>
      <c r="B92" s="282" t="s">
        <v>342</v>
      </c>
      <c r="C92" s="282"/>
      <c r="D92" s="282"/>
      <c r="E92" s="282"/>
      <c r="F92" s="282"/>
      <c r="G92" s="282"/>
    </row>
    <row r="93" spans="1:9" ht="39" customHeight="1">
      <c r="A93" s="2">
        <v>4.8</v>
      </c>
      <c r="B93" s="282" t="s">
        <v>343</v>
      </c>
      <c r="C93" s="282"/>
      <c r="D93" s="282"/>
      <c r="E93" s="282"/>
      <c r="F93" s="282"/>
      <c r="G93" s="282"/>
    </row>
    <row r="94" spans="1:9" ht="9.75" customHeight="1">
      <c r="A94" s="2"/>
      <c r="B94" s="154"/>
      <c r="C94" s="154"/>
      <c r="D94" s="154"/>
      <c r="E94" s="154"/>
      <c r="F94" s="154"/>
      <c r="G94" s="154"/>
    </row>
    <row r="95" spans="1:9" ht="39" customHeight="1">
      <c r="A95" s="2">
        <v>4.9000000000000004</v>
      </c>
      <c r="B95" s="282" t="s">
        <v>344</v>
      </c>
      <c r="C95" s="282"/>
      <c r="D95" s="282"/>
      <c r="E95" s="282"/>
      <c r="F95" s="282"/>
      <c r="G95" s="282"/>
    </row>
    <row r="96" spans="1:9" ht="39" hidden="1" customHeight="1">
      <c r="A96" s="2"/>
      <c r="B96" s="154"/>
      <c r="C96" s="154"/>
      <c r="D96" s="154"/>
      <c r="E96" s="154"/>
      <c r="F96" s="154"/>
      <c r="G96" s="154"/>
    </row>
    <row r="97" spans="1:12">
      <c r="A97" s="2">
        <v>5</v>
      </c>
      <c r="B97" s="287" t="s">
        <v>175</v>
      </c>
      <c r="C97" s="287"/>
      <c r="D97" s="287"/>
      <c r="E97" s="287"/>
      <c r="F97" s="287"/>
      <c r="G97" s="287"/>
    </row>
    <row r="98" spans="1:12">
      <c r="A98" s="2"/>
      <c r="B98" s="158"/>
      <c r="C98" s="158"/>
      <c r="D98" s="158"/>
      <c r="E98" s="158"/>
      <c r="F98" s="158"/>
      <c r="G98" s="158"/>
    </row>
    <row r="99" spans="1:12" ht="52.5" customHeight="1">
      <c r="A99" s="2">
        <v>5.0999999999999996</v>
      </c>
      <c r="B99" s="308" t="s">
        <v>176</v>
      </c>
      <c r="C99" s="308"/>
      <c r="D99" s="308"/>
      <c r="E99" s="308"/>
      <c r="F99" s="308"/>
      <c r="G99" s="308"/>
    </row>
    <row r="100" spans="1:12" ht="175.5" customHeight="1">
      <c r="A100" s="2">
        <v>6</v>
      </c>
      <c r="B100" s="282" t="s">
        <v>493</v>
      </c>
      <c r="C100" s="282"/>
      <c r="D100" s="282"/>
      <c r="E100" s="282"/>
      <c r="F100" s="282"/>
      <c r="G100" s="282"/>
    </row>
    <row r="101" spans="1:12">
      <c r="A101" s="2">
        <v>7</v>
      </c>
      <c r="B101" s="308" t="s">
        <v>177</v>
      </c>
      <c r="C101" s="308"/>
      <c r="D101" s="308"/>
      <c r="E101" s="308"/>
      <c r="F101" s="308"/>
      <c r="G101" s="308"/>
    </row>
    <row r="102" spans="1:12">
      <c r="A102" s="2"/>
      <c r="B102" s="308"/>
      <c r="C102" s="308"/>
      <c r="D102" s="308"/>
      <c r="E102" s="308"/>
      <c r="F102" s="308"/>
      <c r="G102" s="308"/>
    </row>
    <row r="103" spans="1:12" ht="33.75" customHeight="1">
      <c r="A103" s="2">
        <v>8</v>
      </c>
      <c r="B103" s="308" t="s">
        <v>178</v>
      </c>
      <c r="C103" s="308"/>
      <c r="D103" s="308"/>
      <c r="E103" s="308"/>
      <c r="F103" s="308"/>
      <c r="G103" s="308"/>
    </row>
    <row r="104" spans="1:12" ht="6.75" customHeight="1">
      <c r="A104" s="2"/>
      <c r="B104" s="72"/>
      <c r="C104" s="72"/>
      <c r="D104" s="72"/>
      <c r="E104" s="72"/>
      <c r="F104" s="72"/>
      <c r="G104" s="72"/>
    </row>
    <row r="105" spans="1:12" ht="27" customHeight="1">
      <c r="A105" s="2">
        <v>9</v>
      </c>
      <c r="B105" s="282" t="s">
        <v>179</v>
      </c>
      <c r="C105" s="282"/>
      <c r="D105" s="282"/>
      <c r="E105" s="282"/>
      <c r="F105" s="282"/>
      <c r="G105" s="282"/>
    </row>
    <row r="106" spans="1:12">
      <c r="A106" s="2"/>
      <c r="B106" s="72"/>
      <c r="C106" s="72"/>
      <c r="D106" s="72"/>
      <c r="E106" s="72"/>
      <c r="F106" s="72"/>
      <c r="G106" s="72"/>
    </row>
    <row r="107" spans="1:12" ht="47.25" customHeight="1">
      <c r="A107" s="2">
        <v>10</v>
      </c>
      <c r="B107" s="282" t="s">
        <v>345</v>
      </c>
      <c r="C107" s="282"/>
      <c r="D107" s="282"/>
      <c r="E107" s="282"/>
      <c r="F107" s="282"/>
      <c r="G107" s="282"/>
    </row>
    <row r="108" spans="1:12" ht="43.5" customHeight="1">
      <c r="A108" s="2">
        <v>11</v>
      </c>
      <c r="B108" s="282" t="s">
        <v>346</v>
      </c>
      <c r="C108" s="282"/>
      <c r="D108" s="282"/>
      <c r="E108" s="282"/>
      <c r="F108" s="282"/>
      <c r="G108" s="282"/>
    </row>
    <row r="109" spans="1:12" ht="15" customHeight="1">
      <c r="A109" s="2">
        <v>12</v>
      </c>
      <c r="B109" s="282" t="s">
        <v>347</v>
      </c>
      <c r="C109" s="282"/>
      <c r="D109" s="282"/>
      <c r="E109" s="282"/>
      <c r="F109" s="282"/>
      <c r="G109" s="282"/>
    </row>
    <row r="110" spans="1:12">
      <c r="A110" s="2"/>
      <c r="B110" s="72"/>
      <c r="C110" s="72"/>
      <c r="D110" s="72"/>
      <c r="E110" s="72"/>
      <c r="F110" s="72"/>
      <c r="G110" s="72"/>
    </row>
    <row r="111" spans="1:12" ht="30.75" hidden="1" customHeight="1">
      <c r="K111" s="158" t="s">
        <v>184</v>
      </c>
      <c r="L111" s="158" t="s">
        <v>185</v>
      </c>
    </row>
    <row r="112" spans="1:12">
      <c r="A112" s="2">
        <v>13</v>
      </c>
      <c r="B112" s="282" t="s">
        <v>180</v>
      </c>
      <c r="C112" s="282"/>
      <c r="D112" s="282"/>
      <c r="E112" s="282"/>
      <c r="F112" s="282"/>
      <c r="G112" s="282"/>
      <c r="J112" s="158"/>
      <c r="K112" s="158"/>
    </row>
    <row r="113" spans="1:14" ht="51" customHeight="1">
      <c r="A113" s="2"/>
      <c r="B113" s="91" t="s">
        <v>184</v>
      </c>
      <c r="C113" s="163" t="s">
        <v>181</v>
      </c>
      <c r="D113" s="307" t="s">
        <v>182</v>
      </c>
      <c r="E113" s="307"/>
      <c r="F113" s="307" t="s">
        <v>183</v>
      </c>
      <c r="G113" s="307"/>
      <c r="J113" s="72"/>
      <c r="K113" s="324" t="str">
        <f>IF(B113="YES","TRUE","FALSE")</f>
        <v>TRUE</v>
      </c>
      <c r="L113" s="324"/>
      <c r="M113" s="324"/>
      <c r="N113" s="324"/>
    </row>
    <row r="114" spans="1:14">
      <c r="A114" s="2"/>
      <c r="C114" s="182"/>
      <c r="D114" s="305"/>
      <c r="E114" s="306"/>
      <c r="F114" s="305"/>
      <c r="G114" s="306"/>
      <c r="J114" s="72"/>
      <c r="K114" s="324"/>
      <c r="L114" s="324"/>
      <c r="M114" s="324"/>
      <c r="N114" s="324"/>
    </row>
    <row r="115" spans="1:14">
      <c r="A115" s="2"/>
      <c r="C115" s="182"/>
      <c r="D115" s="305"/>
      <c r="E115" s="306"/>
      <c r="F115" s="305"/>
      <c r="G115" s="306"/>
      <c r="J115" s="72"/>
      <c r="K115" s="324"/>
      <c r="L115" s="324"/>
      <c r="M115" s="324"/>
      <c r="N115" s="324"/>
    </row>
    <row r="116" spans="1:14">
      <c r="A116" s="2"/>
      <c r="C116" s="182"/>
      <c r="D116" s="305"/>
      <c r="E116" s="306"/>
      <c r="F116" s="305"/>
      <c r="G116" s="306"/>
      <c r="J116" s="72"/>
      <c r="K116" s="324"/>
      <c r="L116" s="324"/>
      <c r="M116" s="324"/>
      <c r="N116" s="324"/>
    </row>
    <row r="117" spans="1:14">
      <c r="A117" s="2"/>
      <c r="C117" s="182"/>
      <c r="D117" s="305"/>
      <c r="E117" s="306"/>
      <c r="F117" s="305"/>
      <c r="G117" s="306"/>
      <c r="J117" s="72"/>
      <c r="K117" s="324"/>
      <c r="L117" s="324"/>
      <c r="M117" s="324"/>
      <c r="N117" s="324"/>
    </row>
    <row r="118" spans="1:14">
      <c r="A118" s="2"/>
      <c r="C118" s="182"/>
      <c r="D118" s="305"/>
      <c r="E118" s="306"/>
      <c r="F118" s="305"/>
      <c r="G118" s="306"/>
      <c r="J118" s="72"/>
      <c r="K118" s="324"/>
      <c r="L118" s="324"/>
      <c r="M118" s="324"/>
      <c r="N118" s="324"/>
    </row>
    <row r="119" spans="1:14">
      <c r="A119" s="2"/>
      <c r="B119" s="72"/>
      <c r="C119" s="72"/>
      <c r="D119" s="72"/>
      <c r="E119" s="72"/>
      <c r="F119" s="72"/>
      <c r="G119" s="72"/>
    </row>
    <row r="120" spans="1:14" ht="76.5" customHeight="1">
      <c r="A120" s="2">
        <v>14</v>
      </c>
      <c r="B120" s="308" t="s">
        <v>7</v>
      </c>
      <c r="C120" s="308"/>
      <c r="D120" s="308"/>
      <c r="E120" s="308"/>
      <c r="F120" s="308"/>
      <c r="G120" s="308"/>
    </row>
    <row r="121" spans="1:14" ht="119.25" customHeight="1">
      <c r="A121" s="2">
        <v>15</v>
      </c>
      <c r="B121" s="282" t="s">
        <v>501</v>
      </c>
      <c r="C121" s="282"/>
      <c r="D121" s="282"/>
      <c r="E121" s="282"/>
      <c r="F121" s="282"/>
      <c r="G121" s="282"/>
    </row>
    <row r="122" spans="1:14">
      <c r="A122" s="2"/>
      <c r="B122" s="158"/>
      <c r="C122" s="158"/>
      <c r="D122" s="158"/>
      <c r="E122" s="158"/>
      <c r="F122" s="158"/>
      <c r="G122" s="158"/>
    </row>
    <row r="123" spans="1:14">
      <c r="A123" s="2"/>
      <c r="B123" s="308" t="s">
        <v>8</v>
      </c>
      <c r="C123" s="308"/>
      <c r="D123" s="308"/>
      <c r="E123" s="308"/>
      <c r="F123" s="308"/>
      <c r="G123" s="308"/>
    </row>
    <row r="124" spans="1:14" ht="14.25">
      <c r="A124" s="2"/>
      <c r="B124" s="158"/>
      <c r="C124" s="158"/>
      <c r="D124" s="158"/>
      <c r="E124" s="183"/>
      <c r="F124" s="184"/>
      <c r="G124" s="140" t="s">
        <v>9</v>
      </c>
    </row>
    <row r="125" spans="1:14" ht="16.5" customHeight="1">
      <c r="A125" s="2"/>
      <c r="B125" s="158"/>
      <c r="C125" s="158"/>
      <c r="D125" s="158"/>
      <c r="E125" s="321" t="str">
        <f>"For &amp; On Behalf of  "&amp;D17</f>
        <v xml:space="preserve">For &amp; On Behalf of  </v>
      </c>
      <c r="F125" s="321"/>
      <c r="G125" s="321"/>
    </row>
    <row r="126" spans="1:14">
      <c r="A126" s="2"/>
      <c r="B126" s="158"/>
      <c r="C126" s="158"/>
      <c r="D126" s="158"/>
      <c r="E126" s="158"/>
      <c r="F126" s="158"/>
      <c r="G126" s="158"/>
    </row>
    <row r="127" spans="1:14">
      <c r="A127" s="134" t="s">
        <v>4</v>
      </c>
      <c r="B127" s="185" t="s">
        <v>55</v>
      </c>
      <c r="C127" s="185" t="s">
        <v>119</v>
      </c>
      <c r="D127" s="185" t="s">
        <v>56</v>
      </c>
      <c r="E127" s="158"/>
      <c r="F127" s="158" t="s">
        <v>12</v>
      </c>
      <c r="G127" s="186"/>
    </row>
    <row r="128" spans="1:14" ht="12.75" customHeight="1">
      <c r="A128" s="134" t="s">
        <v>11</v>
      </c>
      <c r="B128" s="319"/>
      <c r="C128" s="319"/>
      <c r="D128" s="319"/>
      <c r="E128" s="158"/>
      <c r="F128" s="158" t="s">
        <v>13</v>
      </c>
      <c r="G128" s="186"/>
    </row>
    <row r="129" spans="1:16">
      <c r="A129" s="2"/>
      <c r="B129" s="158"/>
      <c r="C129" s="158"/>
      <c r="D129" s="158"/>
      <c r="E129" s="158"/>
      <c r="F129" s="158"/>
      <c r="G129" s="158"/>
    </row>
    <row r="130" spans="1:16" ht="12.75" customHeight="1">
      <c r="A130" s="2"/>
      <c r="B130" s="282" t="s">
        <v>14</v>
      </c>
      <c r="C130" s="282"/>
      <c r="D130" s="282"/>
      <c r="E130" s="317" t="s">
        <v>126</v>
      </c>
      <c r="F130" s="317"/>
      <c r="G130" s="317"/>
    </row>
    <row r="131" spans="1:16">
      <c r="A131" s="2"/>
      <c r="B131" s="158"/>
      <c r="C131" s="158"/>
      <c r="D131" s="158"/>
      <c r="E131" s="317" t="s">
        <v>126</v>
      </c>
      <c r="F131" s="317"/>
      <c r="G131" s="317"/>
    </row>
    <row r="132" spans="1:16">
      <c r="A132" s="2"/>
      <c r="B132" s="158"/>
      <c r="C132" s="158"/>
      <c r="D132" s="158"/>
      <c r="E132" s="317" t="s">
        <v>126</v>
      </c>
      <c r="F132" s="317"/>
      <c r="G132" s="317"/>
    </row>
    <row r="133" spans="1:16">
      <c r="A133" s="2"/>
      <c r="B133" s="158"/>
      <c r="C133" s="158"/>
      <c r="D133" s="158"/>
      <c r="E133" s="135"/>
      <c r="F133" s="135"/>
      <c r="G133" s="135"/>
    </row>
    <row r="134" spans="1:16">
      <c r="A134" s="2"/>
      <c r="B134" s="323" t="s">
        <v>15</v>
      </c>
      <c r="C134" s="323"/>
      <c r="D134" s="323"/>
      <c r="E134" s="317"/>
      <c r="F134" s="317"/>
      <c r="G134" s="317"/>
    </row>
    <row r="135" spans="1:16">
      <c r="A135" s="2"/>
      <c r="B135" s="130"/>
      <c r="C135" s="130"/>
      <c r="D135" s="130"/>
      <c r="E135" s="133"/>
      <c r="F135" s="133"/>
      <c r="G135" s="133"/>
    </row>
    <row r="136" spans="1:16" ht="26.25" customHeight="1">
      <c r="A136" s="2"/>
      <c r="B136" s="323" t="s">
        <v>16</v>
      </c>
      <c r="C136" s="323"/>
      <c r="D136" s="323"/>
      <c r="E136" s="316"/>
      <c r="F136" s="316"/>
      <c r="G136" s="316"/>
    </row>
    <row r="137" spans="1:16">
      <c r="A137" s="2"/>
      <c r="B137" s="158"/>
      <c r="C137" s="158"/>
      <c r="D137" s="158"/>
      <c r="E137" s="158"/>
      <c r="F137" s="158"/>
      <c r="G137" s="158"/>
    </row>
    <row r="138" spans="1:16" ht="39.75" customHeight="1">
      <c r="A138" s="2" t="s">
        <v>17</v>
      </c>
      <c r="B138" s="308" t="s">
        <v>18</v>
      </c>
      <c r="C138" s="308"/>
      <c r="D138" s="308"/>
      <c r="E138" s="308"/>
      <c r="F138" s="308"/>
      <c r="G138" s="308"/>
    </row>
    <row r="139" spans="1:16">
      <c r="A139" s="1"/>
    </row>
    <row r="140" spans="1:16">
      <c r="A140" s="1"/>
      <c r="N140" s="70" t="s">
        <v>55</v>
      </c>
      <c r="O140" s="70" t="s">
        <v>119</v>
      </c>
      <c r="P140" s="70" t="s">
        <v>56</v>
      </c>
    </row>
    <row r="141" spans="1:16">
      <c r="A141" s="1"/>
      <c r="N141" s="177">
        <v>1</v>
      </c>
      <c r="O141" s="193" t="s">
        <v>409</v>
      </c>
      <c r="P141" s="91">
        <v>2015</v>
      </c>
    </row>
    <row r="142" spans="1:16">
      <c r="A142" s="1"/>
      <c r="N142" s="177">
        <v>2</v>
      </c>
      <c r="O142" s="193" t="s">
        <v>410</v>
      </c>
      <c r="P142" s="177">
        <v>2016</v>
      </c>
    </row>
    <row r="143" spans="1:16">
      <c r="A143" s="1"/>
      <c r="N143" s="177">
        <v>3</v>
      </c>
      <c r="O143" s="193" t="s">
        <v>411</v>
      </c>
      <c r="P143" s="177">
        <v>2017</v>
      </c>
    </row>
    <row r="144" spans="1:16">
      <c r="A144" s="1"/>
      <c r="N144" s="177">
        <v>4</v>
      </c>
      <c r="O144" s="193" t="s">
        <v>412</v>
      </c>
      <c r="P144" s="91">
        <v>2018</v>
      </c>
    </row>
    <row r="145" spans="1:16">
      <c r="A145" s="1"/>
      <c r="N145" s="177">
        <v>5</v>
      </c>
      <c r="O145" s="193" t="s">
        <v>413</v>
      </c>
      <c r="P145" s="177">
        <v>2019</v>
      </c>
    </row>
    <row r="146" spans="1:16">
      <c r="A146" s="1"/>
      <c r="N146" s="177">
        <v>6</v>
      </c>
      <c r="O146" s="193" t="s">
        <v>414</v>
      </c>
      <c r="P146" s="177">
        <v>2020</v>
      </c>
    </row>
    <row r="147" spans="1:16">
      <c r="A147" s="1"/>
      <c r="N147" s="177">
        <v>7</v>
      </c>
      <c r="O147" s="193" t="s">
        <v>415</v>
      </c>
      <c r="P147" s="91">
        <v>2021</v>
      </c>
    </row>
    <row r="148" spans="1:16">
      <c r="A148" s="1"/>
      <c r="N148" s="177">
        <v>8</v>
      </c>
      <c r="O148" s="193" t="s">
        <v>416</v>
      </c>
      <c r="P148" s="91">
        <v>2022</v>
      </c>
    </row>
    <row r="149" spans="1:16">
      <c r="A149" s="1"/>
      <c r="N149" s="177">
        <v>9</v>
      </c>
      <c r="O149" s="193" t="s">
        <v>417</v>
      </c>
      <c r="P149" s="91">
        <v>2023</v>
      </c>
    </row>
    <row r="150" spans="1:16">
      <c r="A150" s="1"/>
      <c r="N150" s="177">
        <v>10</v>
      </c>
      <c r="O150" s="193" t="s">
        <v>423</v>
      </c>
    </row>
    <row r="151" spans="1:16">
      <c r="A151" s="1"/>
      <c r="N151" s="177">
        <v>11</v>
      </c>
      <c r="O151" s="193" t="s">
        <v>424</v>
      </c>
    </row>
    <row r="152" spans="1:16">
      <c r="A152" s="1"/>
      <c r="N152" s="177">
        <v>12</v>
      </c>
      <c r="O152" s="193" t="s">
        <v>425</v>
      </c>
    </row>
    <row r="153" spans="1:16">
      <c r="A153" s="1"/>
      <c r="N153" s="177">
        <v>13</v>
      </c>
    </row>
    <row r="154" spans="1:16">
      <c r="A154" s="1"/>
      <c r="N154" s="177">
        <v>14</v>
      </c>
    </row>
    <row r="155" spans="1:16">
      <c r="A155" s="1"/>
      <c r="N155" s="177">
        <v>15</v>
      </c>
    </row>
    <row r="156" spans="1:16">
      <c r="A156" s="1"/>
      <c r="N156" s="177">
        <v>16</v>
      </c>
    </row>
    <row r="157" spans="1:16">
      <c r="A157" s="1"/>
      <c r="N157" s="177">
        <v>17</v>
      </c>
    </row>
    <row r="158" spans="1:16">
      <c r="A158" s="1"/>
      <c r="N158" s="177">
        <v>18</v>
      </c>
    </row>
    <row r="159" spans="1:16">
      <c r="A159" s="1"/>
      <c r="N159" s="177">
        <v>19</v>
      </c>
    </row>
    <row r="160" spans="1:16">
      <c r="A160" s="1"/>
      <c r="N160" s="177">
        <v>20</v>
      </c>
    </row>
    <row r="161" spans="1:14">
      <c r="A161" s="1"/>
      <c r="N161" s="177">
        <v>21</v>
      </c>
    </row>
    <row r="162" spans="1:14">
      <c r="A162" s="1"/>
      <c r="N162" s="177">
        <v>22</v>
      </c>
    </row>
    <row r="163" spans="1:14">
      <c r="A163" s="1"/>
      <c r="N163" s="177">
        <v>23</v>
      </c>
    </row>
    <row r="164" spans="1:14">
      <c r="A164" s="1"/>
      <c r="N164" s="177">
        <v>24</v>
      </c>
    </row>
    <row r="165" spans="1:14">
      <c r="A165" s="1"/>
      <c r="N165" s="177">
        <v>25</v>
      </c>
    </row>
    <row r="166" spans="1:14">
      <c r="A166" s="1"/>
      <c r="N166" s="177">
        <v>26</v>
      </c>
    </row>
    <row r="167" spans="1:14">
      <c r="A167" s="1"/>
      <c r="N167" s="177">
        <v>27</v>
      </c>
    </row>
    <row r="168" spans="1:14">
      <c r="A168" s="1"/>
      <c r="N168" s="177">
        <v>28</v>
      </c>
    </row>
    <row r="169" spans="1:14">
      <c r="A169" s="1"/>
      <c r="N169" s="177">
        <v>29</v>
      </c>
    </row>
    <row r="170" spans="1:14">
      <c r="A170" s="1"/>
      <c r="N170" s="177">
        <v>30</v>
      </c>
    </row>
    <row r="171" spans="1:14">
      <c r="A171" s="1"/>
      <c r="N171" s="177">
        <v>31</v>
      </c>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sheetData>
  <sheetProtection algorithmName="SHA-512" hashValue="jGPDEmf6n3EeuDmE5UcGLtOzj68Fa9NnV3mKhMrIGvdjHGE1zQXVOplxIhQhyenhyCNURMVhAesRcRryBe0SZA==" saltValue="63s0hg5PSW9+koD5s5IoyA==" spinCount="100000" sheet="1" selectLockedCells="1"/>
  <autoFilter ref="A127:D128" xr:uid="{00000000-0009-0000-0000-000003000000}"/>
  <customSheetViews>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
      <headerFooter alignWithMargins="0"/>
      <autoFilter ref="A125:D126" xr:uid="{019E8073-E270-4518-89CA-85BF98646DCB}"/>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2"/>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3"/>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6"/>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7"/>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8"/>
      <headerFooter alignWithMargins="0"/>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9"/>
      <headerFooter alignWithMargins="0"/>
      <autoFilter ref="A125:D126" xr:uid="{ADEC7DF7-67E8-4193-BF82-CCFF378D5CCD}"/>
    </customSheetView>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0"/>
      <headerFooter alignWithMargins="0"/>
      <autoFilter ref="A125:D126" xr:uid="{8F32B13E-6C4C-48C7-9896-5A7DDA61CAAB}"/>
    </customSheetView>
  </customSheetViews>
  <mergeCells count="130">
    <mergeCell ref="M117:N117"/>
    <mergeCell ref="M118:N118"/>
    <mergeCell ref="K114:L114"/>
    <mergeCell ref="K115:L115"/>
    <mergeCell ref="K116:L116"/>
    <mergeCell ref="K117:L117"/>
    <mergeCell ref="K118:L118"/>
    <mergeCell ref="K113:L113"/>
    <mergeCell ref="M113:N113"/>
    <mergeCell ref="M114:N114"/>
    <mergeCell ref="M115:N115"/>
    <mergeCell ref="M116:N116"/>
    <mergeCell ref="B138:G138"/>
    <mergeCell ref="E125:G125"/>
    <mergeCell ref="B130:D130"/>
    <mergeCell ref="A17:C17"/>
    <mergeCell ref="D15:G15"/>
    <mergeCell ref="E130:G130"/>
    <mergeCell ref="B134:D134"/>
    <mergeCell ref="A30:B30"/>
    <mergeCell ref="C30:G30"/>
    <mergeCell ref="A24:G24"/>
    <mergeCell ref="A25:G25"/>
    <mergeCell ref="A15:C15"/>
    <mergeCell ref="B136:D136"/>
    <mergeCell ref="B83:G83"/>
    <mergeCell ref="B51:G51"/>
    <mergeCell ref="B99:G99"/>
    <mergeCell ref="B90:G90"/>
    <mergeCell ref="B53:G53"/>
    <mergeCell ref="B54:G54"/>
    <mergeCell ref="B105:G105"/>
    <mergeCell ref="B107:G107"/>
    <mergeCell ref="B108:G108"/>
    <mergeCell ref="D114:E114"/>
    <mergeCell ref="F114:G114"/>
    <mergeCell ref="E136:G136"/>
    <mergeCell ref="E131:G131"/>
    <mergeCell ref="E132:G132"/>
    <mergeCell ref="D17:G17"/>
    <mergeCell ref="D19:G19"/>
    <mergeCell ref="A27:G27"/>
    <mergeCell ref="A23:G23"/>
    <mergeCell ref="A26:G26"/>
    <mergeCell ref="A33:B33"/>
    <mergeCell ref="B34:G34"/>
    <mergeCell ref="B47:G47"/>
    <mergeCell ref="B103:G103"/>
    <mergeCell ref="B52:G52"/>
    <mergeCell ref="B85:G85"/>
    <mergeCell ref="B101:G101"/>
    <mergeCell ref="B128:D128"/>
    <mergeCell ref="B120:G120"/>
    <mergeCell ref="B123:G123"/>
    <mergeCell ref="B109:G109"/>
    <mergeCell ref="B112:G112"/>
    <mergeCell ref="B38:F38"/>
    <mergeCell ref="B40:G43"/>
    <mergeCell ref="B39:G39"/>
    <mergeCell ref="E134:G134"/>
    <mergeCell ref="A13:G13"/>
    <mergeCell ref="B91:G91"/>
    <mergeCell ref="B97:G97"/>
    <mergeCell ref="B102:G102"/>
    <mergeCell ref="B49:G49"/>
    <mergeCell ref="B87:G87"/>
    <mergeCell ref="H47:J47"/>
    <mergeCell ref="H37:L37"/>
    <mergeCell ref="H46:J46"/>
    <mergeCell ref="B45:G45"/>
    <mergeCell ref="B55:G55"/>
    <mergeCell ref="D84:I84"/>
    <mergeCell ref="B100:G100"/>
    <mergeCell ref="B35:G35"/>
    <mergeCell ref="H36:L36"/>
    <mergeCell ref="B95:G95"/>
    <mergeCell ref="B57:G57"/>
    <mergeCell ref="B59:G59"/>
    <mergeCell ref="B61:G61"/>
    <mergeCell ref="B63:G63"/>
    <mergeCell ref="B65:G65"/>
    <mergeCell ref="B88:G88"/>
    <mergeCell ref="B89:G89"/>
    <mergeCell ref="B92:G92"/>
    <mergeCell ref="J40:L40"/>
    <mergeCell ref="D116:E116"/>
    <mergeCell ref="F116:G116"/>
    <mergeCell ref="D117:E117"/>
    <mergeCell ref="F117:G117"/>
    <mergeCell ref="D118:E118"/>
    <mergeCell ref="F118:G118"/>
    <mergeCell ref="D113:E113"/>
    <mergeCell ref="F113:G113"/>
    <mergeCell ref="H40:I40"/>
    <mergeCell ref="D115:E115"/>
    <mergeCell ref="F115:G115"/>
    <mergeCell ref="B93:G93"/>
    <mergeCell ref="B69:G69"/>
    <mergeCell ref="B67:G67"/>
    <mergeCell ref="B70:G70"/>
    <mergeCell ref="B71:G71"/>
    <mergeCell ref="B72:G72"/>
    <mergeCell ref="B73:G73"/>
    <mergeCell ref="B74:G74"/>
    <mergeCell ref="B75:G75"/>
    <mergeCell ref="B76:G76"/>
    <mergeCell ref="B121:G121"/>
    <mergeCell ref="A11:E11"/>
    <mergeCell ref="R27:R32"/>
    <mergeCell ref="B77:C77"/>
    <mergeCell ref="B78:G78"/>
    <mergeCell ref="B79:E79"/>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s>
  <phoneticPr fontId="1" type="noConversion"/>
  <conditionalFormatting sqref="C113:G118">
    <cfRule type="expression" dxfId="63" priority="6" stopIfTrue="1">
      <formula>$K$113="FALSE"</formula>
    </cfRule>
  </conditionalFormatting>
  <conditionalFormatting sqref="H39:I39">
    <cfRule type="expression" dxfId="62" priority="76">
      <formula>AND(O37=FALSE,P37=FALSE)</formula>
    </cfRule>
    <cfRule type="expression" dxfId="61" priority="77">
      <formula>AND(O37=TRUE, P37=TRUE)</formula>
    </cfRule>
    <cfRule type="expression" dxfId="60" priority="78">
      <formula>AND(O37=TRUE,P37=FALSE)</formula>
    </cfRule>
  </conditionalFormatting>
  <conditionalFormatting sqref="H40:I40">
    <cfRule type="expression" dxfId="59" priority="59">
      <formula>AND(O37=TRUE,P37=TRUE)</formula>
    </cfRule>
    <cfRule type="expression" dxfId="58" priority="68">
      <formula>AND(O37=FALSE, P37=FALSE)</formula>
    </cfRule>
  </conditionalFormatting>
  <conditionalFormatting sqref="H41:I41">
    <cfRule type="expression" dxfId="57" priority="61">
      <formula>AND(O37=FALSE,P37=FALSE)</formula>
    </cfRule>
    <cfRule type="expression" dxfId="56" priority="62">
      <formula>AND(O37=FALSE,P37=TRUE)</formula>
    </cfRule>
    <cfRule type="expression" dxfId="55" priority="63">
      <formula>AND(O37=TRUE,P37=FALSE)</formula>
    </cfRule>
    <cfRule type="expression" dxfId="54" priority="64">
      <formula>AND(O37=TRUE,P37=TRUE)</formula>
    </cfRule>
  </conditionalFormatting>
  <conditionalFormatting sqref="H42:I42">
    <cfRule type="expression" dxfId="53" priority="60">
      <formula>AND(O37=FALSE,P37=FALSE)</formula>
    </cfRule>
    <cfRule type="expression" dxfId="52" priority="65">
      <formula>AND(O37=FALSE,P37=TRUE)</formula>
    </cfRule>
    <cfRule type="expression" dxfId="51" priority="66">
      <formula>AND(O37=TRUE,P37=FALSE)</formula>
    </cfRule>
    <cfRule type="expression" dxfId="50" priority="67">
      <formula>AND(O37=TRUE,P37=TRUE)</formula>
    </cfRule>
  </conditionalFormatting>
  <conditionalFormatting sqref="H43:I43">
    <cfRule type="expression" dxfId="49" priority="73">
      <formula>AND(O37=FALSE,P37=FALSE)</formula>
    </cfRule>
    <cfRule type="expression" dxfId="48" priority="74">
      <formula>AND(O37=TRUE, P37=TRUE)</formula>
    </cfRule>
    <cfRule type="expression" dxfId="47" priority="75">
      <formula>AND(O37=TRUE,P37=FALSE)</formula>
    </cfRule>
  </conditionalFormatting>
  <conditionalFormatting sqref="H44:I44">
    <cfRule type="expression" dxfId="46" priority="70">
      <formula>AND(O37=FALSE,P37=FALSE)</formula>
    </cfRule>
    <cfRule type="expression" dxfId="45" priority="71">
      <formula>AND(O37=TRUE, P37=TRUE)</formula>
    </cfRule>
    <cfRule type="expression" dxfId="44" priority="72">
      <formula>AND(O37=TRUE,P37=FALSE)</formula>
    </cfRule>
  </conditionalFormatting>
  <conditionalFormatting sqref="J41">
    <cfRule type="expression" dxfId="43" priority="46">
      <formula>AND(O37=TRUE, P37=TRUE)</formula>
    </cfRule>
    <cfRule type="expression" dxfId="42" priority="47">
      <formula>AND(O37=FALSE, P37=FALSE)</formula>
    </cfRule>
    <cfRule type="expression" dxfId="41" priority="50">
      <formula>AND(O37=FALSE, P37=TRUE)</formula>
    </cfRule>
    <cfRule type="expression" dxfId="40" priority="51">
      <formula>AND(O37=TRUE, P37=FALSE)</formula>
    </cfRule>
  </conditionalFormatting>
  <conditionalFormatting sqref="J42">
    <cfRule type="expression" dxfId="39" priority="38">
      <formula>AND(O37=FALSE, P37=FALSE)</formula>
    </cfRule>
    <cfRule type="expression" dxfId="38" priority="39">
      <formula>AND(O37=TRUE, P37=TRUE)</formula>
    </cfRule>
    <cfRule type="expression" dxfId="37" priority="40">
      <formula>AND(P37=TRUE, O37=FALSE)</formula>
    </cfRule>
    <cfRule type="expression" dxfId="36" priority="41">
      <formula>AND(O37=TRUE, P37=FALSE)</formula>
    </cfRule>
  </conditionalFormatting>
  <conditionalFormatting sqref="J39:L39">
    <cfRule type="expression" dxfId="35" priority="56">
      <formula>AND(O37=TRUE, P37=FALSE)</formula>
    </cfRule>
    <cfRule type="expression" dxfId="34" priority="57">
      <formula>AND(O37=FALSE, P37=FALSE)</formula>
    </cfRule>
    <cfRule type="expression" dxfId="33" priority="58">
      <formula>AND(O37=TRUE, P37=TRUE)</formula>
    </cfRule>
  </conditionalFormatting>
  <conditionalFormatting sqref="J40:L40">
    <cfRule type="expression" dxfId="32" priority="54">
      <formula>AND(O37=FALSE, P37=FALSE)</formula>
    </cfRule>
    <cfRule type="expression" dxfId="31" priority="55">
      <formula>AND(O37=TRUE, P37=TRUE)</formula>
    </cfRule>
  </conditionalFormatting>
  <conditionalFormatting sqref="J43:L43">
    <cfRule type="expression" dxfId="30" priority="26">
      <formula>AND(O37=FALSE, P37=FALSE)</formula>
    </cfRule>
    <cfRule type="expression" dxfId="29" priority="27">
      <formula>AND(O37=TRUE, P37=TRUE)</formula>
    </cfRule>
    <cfRule type="expression" dxfId="28" priority="28">
      <formula>AND(P37=TRUE, O37=FALSE)</formula>
    </cfRule>
    <cfRule type="expression" dxfId="27" priority="29">
      <formula>AND(O37=TRUE, P37=FALSE)</formula>
    </cfRule>
  </conditionalFormatting>
  <conditionalFormatting sqref="J44:L44">
    <cfRule type="expression" dxfId="26" priority="22">
      <formula>AND(O37=TRUE, P37=FALSE)</formula>
    </cfRule>
    <cfRule type="expression" dxfId="25" priority="23">
      <formula>AND(O37=FALSE, P37=FALSE)</formula>
    </cfRule>
    <cfRule type="expression" dxfId="24" priority="24">
      <formula>AND(O37=TRUE, P37=TRUE)</formula>
    </cfRule>
    <cfRule type="expression" dxfId="23" priority="25">
      <formula>AND(P37=TRUE, Q37=FALSE)</formula>
    </cfRule>
  </conditionalFormatting>
  <conditionalFormatting sqref="K41">
    <cfRule type="expression" dxfId="22" priority="48">
      <formula>AND(O37=FALSE, P37=TRUE)</formula>
    </cfRule>
    <cfRule type="expression" dxfId="21" priority="49">
      <formula>AND(O37=TRUE, P37=FALSE)</formula>
    </cfRule>
    <cfRule type="expression" dxfId="20" priority="52">
      <formula>AND(O37=FALSE, P37=FALSE)</formula>
    </cfRule>
    <cfRule type="expression" dxfId="19" priority="53">
      <formula>AND(O37=TRUE, P37=TRUE)</formula>
    </cfRule>
  </conditionalFormatting>
  <conditionalFormatting sqref="K42">
    <cfRule type="expression" dxfId="18" priority="34">
      <formula>AND(O37=FALSE, P37=FALSE)</formula>
    </cfRule>
    <cfRule type="expression" dxfId="17" priority="35">
      <formula>AND(O37=TRUE, P37=TRUE)</formula>
    </cfRule>
    <cfRule type="expression" dxfId="16" priority="36">
      <formula>AND(P37=TRUE, O37=FALSE)</formula>
    </cfRule>
    <cfRule type="expression" dxfId="15" priority="37">
      <formula>AND(O37=TRUE, P37=FALSE)</formula>
    </cfRule>
  </conditionalFormatting>
  <conditionalFormatting sqref="L41">
    <cfRule type="expression" dxfId="14" priority="42">
      <formula>AND(O37=FALSE, P37=FALSE)</formula>
    </cfRule>
    <cfRule type="expression" dxfId="13" priority="43">
      <formula>AND(O37=TRUE, P37=TRUE)</formula>
    </cfRule>
    <cfRule type="expression" dxfId="12" priority="44">
      <formula>AND(O37=FALSE, P37=TRUE)</formula>
    </cfRule>
    <cfRule type="expression" dxfId="11" priority="45">
      <formula>AND(O37=TRUE, P37=FALSE)</formula>
    </cfRule>
  </conditionalFormatting>
  <conditionalFormatting sqref="L42">
    <cfRule type="expression" dxfId="10" priority="30">
      <formula>AND(O37=FALSE, P37=FALSE)</formula>
    </cfRule>
    <cfRule type="expression" dxfId="9" priority="31">
      <formula>AND(O37=TRUE, P37=TRUE)</formula>
    </cfRule>
    <cfRule type="expression" dxfId="8" priority="32">
      <formula>AND(P37=TRUE, O37=FALSE)</formula>
    </cfRule>
    <cfRule type="expression" dxfId="7" priority="33">
      <formula>AND(O37=TRUE, P37=FALSE)</formula>
    </cfRule>
  </conditionalFormatting>
  <conditionalFormatting sqref="M38:M44">
    <cfRule type="expression" dxfId="6" priority="20">
      <formula>AND(P37=TRUE, O37=FALSE)</formula>
    </cfRule>
    <cfRule type="expression" dxfId="5" priority="21">
      <formula>AND(O37=TRUE, P37=FALSE)</formula>
    </cfRule>
  </conditionalFormatting>
  <dataValidations xWindow="326" yWindow="294" count="6">
    <dataValidation type="list" allowBlank="1" showInputMessage="1" showErrorMessage="1" sqref="B127 J41:J42" xr:uid="{00000000-0002-0000-0300-000000000000}">
      <formula1>$N$140:$N$171</formula1>
    </dataValidation>
    <dataValidation type="list" allowBlank="1" showInputMessage="1" showErrorMessage="1" sqref="C127 K41:K42" xr:uid="{00000000-0002-0000-0300-000001000000}">
      <formula1>$O$140:$O$152</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3" xr:uid="{00000000-0002-0000-0300-000003000000}">
      <formula1>$K$111:$L$111</formula1>
    </dataValidation>
    <dataValidation type="list" allowBlank="1" showInputMessage="1" showErrorMessage="1" sqref="L41:L42" xr:uid="{00000000-0002-0000-0300-000004000000}">
      <formula1>$P$140:$P$146</formula1>
    </dataValidation>
    <dataValidation type="list" allowBlank="1" showInputMessage="1" showErrorMessage="1" sqref="D127" xr:uid="{00000000-0002-0000-0300-000005000000}">
      <formula1>"2024,2025"</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0"/>
  <sheetViews>
    <sheetView showGridLines="0" showZeros="0" view="pageBreakPreview" topLeftCell="A59" zoomScale="115" zoomScaleNormal="100" zoomScaleSheetLayoutView="115" workbookViewId="0">
      <selection activeCell="D59" sqref="D59:F59"/>
    </sheetView>
  </sheetViews>
  <sheetFormatPr defaultRowHeight="12.75"/>
  <cols>
    <col min="1" max="1" width="7.140625" style="97" customWidth="1"/>
    <col min="2" max="2" width="10.28515625" style="158" customWidth="1"/>
    <col min="3" max="3" width="26.42578125" style="158" customWidth="1"/>
    <col min="4" max="12" width="7.28515625" style="158" customWidth="1"/>
    <col min="13" max="13" width="12.85546875" style="158" customWidth="1"/>
    <col min="14" max="14" width="10.7109375" style="158" hidden="1" customWidth="1"/>
    <col min="15" max="15" width="13.42578125" style="158" hidden="1" customWidth="1"/>
    <col min="16" max="20" width="9.140625" style="158" hidden="1" customWidth="1"/>
    <col min="21" max="22" width="9.140625" style="158" customWidth="1"/>
    <col min="23" max="16384" width="9.140625" style="158"/>
  </cols>
  <sheetData>
    <row r="1" spans="1:18" ht="13.5" thickBot="1">
      <c r="A1" s="283" t="str">
        <f>Basic!A6</f>
        <v xml:space="preserve">Rfx No.:NR3/NT/W-CIVIL/DOM/K00/24/14070 (RFx 5002003962)
</v>
      </c>
      <c r="B1" s="283"/>
      <c r="C1" s="283"/>
      <c r="D1" s="283"/>
      <c r="E1" s="283"/>
      <c r="F1" s="283"/>
      <c r="G1" s="222"/>
      <c r="H1" s="222"/>
      <c r="I1" s="222"/>
      <c r="J1" s="222"/>
      <c r="K1" s="159"/>
      <c r="L1" s="128" t="s">
        <v>148</v>
      </c>
      <c r="M1" s="140"/>
    </row>
    <row r="2" spans="1:18">
      <c r="A2" s="362" t="str">
        <f>Basic!B2</f>
        <v xml:space="preserve">Site Package A2 (Civil Works) for Extension of 765 kV Orai substation (Shifting &amp; conversion of 765kV fixed line reactor to bus reactor) under Western Region Expansion Scheme XXXIII (WRES-XXXIII): Part C1 </v>
      </c>
      <c r="B2" s="362"/>
      <c r="C2" s="362"/>
      <c r="D2" s="362"/>
      <c r="E2" s="362"/>
      <c r="F2" s="362"/>
      <c r="G2" s="362"/>
      <c r="H2" s="362"/>
      <c r="I2" s="362"/>
      <c r="J2" s="362"/>
      <c r="K2" s="362"/>
      <c r="L2" s="362"/>
      <c r="M2" s="160"/>
      <c r="O2" s="361"/>
      <c r="P2" s="361"/>
    </row>
    <row r="3" spans="1:18" ht="15" customHeight="1">
      <c r="A3" s="362"/>
      <c r="B3" s="362"/>
      <c r="C3" s="362"/>
      <c r="D3" s="362"/>
      <c r="E3" s="362"/>
      <c r="F3" s="362"/>
      <c r="G3" s="362"/>
      <c r="H3" s="362"/>
      <c r="I3" s="362"/>
      <c r="J3" s="362"/>
      <c r="K3" s="362"/>
      <c r="L3" s="362"/>
      <c r="M3" s="160"/>
    </row>
    <row r="4" spans="1:18">
      <c r="A4" s="129"/>
      <c r="B4" s="129"/>
      <c r="C4" s="129"/>
      <c r="D4" s="129"/>
      <c r="E4" s="129"/>
      <c r="F4" s="129"/>
      <c r="G4" s="129"/>
      <c r="H4" s="129"/>
      <c r="I4" s="129"/>
      <c r="J4" s="129"/>
      <c r="K4" s="129"/>
      <c r="L4" s="129"/>
      <c r="M4" s="129"/>
    </row>
    <row r="5" spans="1:18">
      <c r="A5" s="310" t="s">
        <v>150</v>
      </c>
      <c r="B5" s="310"/>
      <c r="C5" s="310"/>
      <c r="D5" s="310"/>
      <c r="E5" s="310"/>
      <c r="F5" s="310"/>
      <c r="G5" s="310"/>
      <c r="H5" s="310"/>
      <c r="I5" s="310"/>
      <c r="J5" s="310"/>
      <c r="K5" s="310"/>
      <c r="L5" s="310"/>
      <c r="M5" s="97"/>
    </row>
    <row r="7" spans="1:18">
      <c r="A7" s="293" t="s">
        <v>10</v>
      </c>
      <c r="B7" s="293"/>
      <c r="C7" s="369" t="str">
        <f>IF('Bid Proposal Form'!D17="", "",'Bid Proposal Form'!D17)</f>
        <v/>
      </c>
      <c r="D7" s="369"/>
      <c r="E7" s="369"/>
      <c r="F7" s="369"/>
      <c r="G7" s="369"/>
      <c r="H7" s="157"/>
      <c r="L7" s="133"/>
      <c r="M7" s="133"/>
    </row>
    <row r="8" spans="1:18">
      <c r="B8" s="130"/>
      <c r="C8" s="135"/>
      <c r="D8" s="135"/>
      <c r="E8" s="135"/>
      <c r="F8" s="135"/>
      <c r="G8" s="135"/>
      <c r="H8" s="135"/>
      <c r="L8" s="133"/>
      <c r="M8" s="133"/>
    </row>
    <row r="9" spans="1:18" ht="15.75" customHeight="1">
      <c r="A9" s="293" t="s">
        <v>19</v>
      </c>
      <c r="B9" s="293"/>
      <c r="C9" s="343" t="str">
        <f>IF('Bid Proposal Form'!D19="", "",'Bid Proposal Form'!D19)</f>
        <v/>
      </c>
      <c r="D9" s="343"/>
      <c r="E9" s="343"/>
      <c r="F9" s="343"/>
      <c r="G9" s="343"/>
      <c r="H9" s="344"/>
      <c r="I9" s="344"/>
      <c r="J9" s="344"/>
      <c r="K9" s="344"/>
      <c r="L9" s="344"/>
      <c r="M9" s="133"/>
    </row>
    <row r="10" spans="1:18" ht="19.5" customHeight="1">
      <c r="B10" s="130"/>
      <c r="C10" s="344"/>
      <c r="D10" s="344"/>
      <c r="E10" s="344"/>
      <c r="F10" s="344"/>
      <c r="G10" s="344"/>
      <c r="H10" s="344"/>
      <c r="I10" s="344"/>
      <c r="J10" s="344"/>
      <c r="K10" s="344"/>
      <c r="L10" s="344"/>
      <c r="M10" s="133"/>
    </row>
    <row r="11" spans="1:18" ht="19.5" customHeight="1">
      <c r="B11" s="130"/>
      <c r="C11" s="168"/>
      <c r="D11" s="168"/>
      <c r="E11" s="168"/>
      <c r="F11" s="168"/>
      <c r="G11" s="168"/>
      <c r="H11" s="133"/>
      <c r="I11" s="133"/>
      <c r="L11" s="133"/>
      <c r="M11" s="133"/>
    </row>
    <row r="12" spans="1:18">
      <c r="A12" s="158" t="s">
        <v>42</v>
      </c>
      <c r="B12" s="130"/>
      <c r="C12" s="168"/>
      <c r="D12" s="168"/>
      <c r="E12" s="168"/>
      <c r="F12" s="168"/>
      <c r="G12" s="168"/>
      <c r="H12" s="133"/>
      <c r="I12" s="133"/>
      <c r="L12" s="133"/>
      <c r="M12" s="133"/>
    </row>
    <row r="13" spans="1:18">
      <c r="A13" s="133" t="s">
        <v>226</v>
      </c>
      <c r="B13" s="130"/>
      <c r="C13" s="168"/>
      <c r="D13" s="168"/>
      <c r="E13" s="168"/>
      <c r="F13" s="168"/>
      <c r="G13" s="168"/>
      <c r="H13" s="133"/>
      <c r="I13" s="133"/>
      <c r="L13" s="133"/>
      <c r="M13" s="133"/>
    </row>
    <row r="14" spans="1:18">
      <c r="A14" s="135" t="s">
        <v>227</v>
      </c>
      <c r="B14" s="130"/>
      <c r="C14" s="168"/>
      <c r="D14" s="168"/>
      <c r="E14" s="168"/>
      <c r="F14" s="168"/>
      <c r="G14" s="168"/>
      <c r="H14" s="133"/>
      <c r="I14" s="133"/>
      <c r="L14" s="133"/>
      <c r="M14" s="133"/>
    </row>
    <row r="15" spans="1:18">
      <c r="A15" s="133" t="s">
        <v>228</v>
      </c>
      <c r="B15" s="130"/>
      <c r="C15" s="168"/>
      <c r="D15" s="168"/>
      <c r="E15" s="168"/>
      <c r="F15" s="168"/>
      <c r="G15" s="168"/>
      <c r="H15" s="133"/>
      <c r="I15" s="133"/>
      <c r="L15" s="133"/>
      <c r="M15" s="133"/>
    </row>
    <row r="16" spans="1:18">
      <c r="A16" s="133" t="s">
        <v>487</v>
      </c>
      <c r="B16" s="130"/>
      <c r="C16" s="168"/>
      <c r="D16" s="168"/>
      <c r="E16" s="168"/>
      <c r="F16" s="168"/>
      <c r="G16" s="168"/>
      <c r="H16" s="133"/>
      <c r="I16" s="133"/>
      <c r="L16" s="133"/>
      <c r="M16" s="133"/>
      <c r="R16" s="158" t="s">
        <v>353</v>
      </c>
    </row>
    <row r="17" spans="1:17" ht="33.75" customHeight="1">
      <c r="A17" s="133" t="s">
        <v>488</v>
      </c>
      <c r="B17" s="130"/>
      <c r="C17" s="168"/>
      <c r="D17" s="168"/>
      <c r="E17" s="168"/>
      <c r="F17" s="168"/>
      <c r="G17" s="168"/>
      <c r="H17" s="133"/>
      <c r="I17" s="133"/>
      <c r="L17" s="133"/>
      <c r="M17" s="133"/>
    </row>
    <row r="18" spans="1:17">
      <c r="A18" s="97" t="s">
        <v>6</v>
      </c>
    </row>
    <row r="19" spans="1:17">
      <c r="A19" s="130" t="s">
        <v>257</v>
      </c>
    </row>
    <row r="20" spans="1:17">
      <c r="B20" s="130"/>
      <c r="C20" s="130"/>
      <c r="D20" s="130"/>
      <c r="E20" s="130"/>
      <c r="F20" s="130"/>
      <c r="G20" s="130"/>
      <c r="H20" s="130"/>
      <c r="I20" s="130"/>
      <c r="J20" s="130"/>
      <c r="K20" s="130"/>
      <c r="L20" s="130"/>
      <c r="M20" s="130"/>
    </row>
    <row r="21" spans="1:17" ht="12.75" customHeight="1">
      <c r="A21" s="363" t="s">
        <v>263</v>
      </c>
      <c r="B21" s="370" t="s">
        <v>264</v>
      </c>
      <c r="C21" s="371"/>
      <c r="D21" s="365" t="s">
        <v>265</v>
      </c>
      <c r="E21" s="365"/>
      <c r="F21" s="365"/>
      <c r="G21" s="365"/>
      <c r="H21" s="365"/>
      <c r="I21" s="365"/>
      <c r="J21" s="365"/>
      <c r="K21" s="365"/>
      <c r="L21" s="365"/>
      <c r="M21" s="143"/>
    </row>
    <row r="22" spans="1:17" ht="12.75" customHeight="1">
      <c r="A22" s="364"/>
      <c r="B22" s="372"/>
      <c r="C22" s="373"/>
      <c r="D22" s="365"/>
      <c r="E22" s="365"/>
      <c r="F22" s="365"/>
      <c r="G22" s="365"/>
      <c r="H22" s="365"/>
      <c r="I22" s="365"/>
      <c r="J22" s="365"/>
      <c r="K22" s="365"/>
      <c r="L22" s="365"/>
      <c r="M22" s="143"/>
      <c r="O22" s="158" t="s">
        <v>418</v>
      </c>
      <c r="P22" s="158" t="s">
        <v>419</v>
      </c>
      <c r="Q22" s="158" t="s">
        <v>420</v>
      </c>
    </row>
    <row r="23" spans="1:17" ht="49.5" customHeight="1">
      <c r="A23" s="144">
        <v>1</v>
      </c>
      <c r="B23" s="328" t="s">
        <v>266</v>
      </c>
      <c r="C23" s="366"/>
      <c r="D23" s="330"/>
      <c r="E23" s="330"/>
      <c r="F23" s="330"/>
      <c r="G23" s="330"/>
      <c r="H23" s="330"/>
      <c r="I23" s="330"/>
      <c r="J23" s="330"/>
      <c r="K23" s="330"/>
      <c r="L23" s="330"/>
      <c r="M23" s="145"/>
      <c r="O23" s="142" t="s">
        <v>409</v>
      </c>
      <c r="P23" s="142" t="s">
        <v>409</v>
      </c>
      <c r="Q23" s="142">
        <v>2000</v>
      </c>
    </row>
    <row r="24" spans="1:17" ht="41.25" customHeight="1">
      <c r="A24" s="146">
        <v>2</v>
      </c>
      <c r="B24" s="367" t="s">
        <v>267</v>
      </c>
      <c r="C24" s="368"/>
      <c r="D24" s="330"/>
      <c r="E24" s="330"/>
      <c r="F24" s="330"/>
      <c r="G24" s="330"/>
      <c r="H24" s="330"/>
      <c r="I24" s="330"/>
      <c r="J24" s="330"/>
      <c r="K24" s="330"/>
      <c r="L24" s="330"/>
      <c r="M24" s="145"/>
      <c r="O24" s="142" t="s">
        <v>410</v>
      </c>
      <c r="P24" s="142" t="s">
        <v>410</v>
      </c>
      <c r="Q24" s="142">
        <v>2001</v>
      </c>
    </row>
    <row r="25" spans="1:17" ht="23.25" customHeight="1">
      <c r="A25" s="144">
        <v>3</v>
      </c>
      <c r="B25" s="328" t="s">
        <v>268</v>
      </c>
      <c r="C25" s="329"/>
      <c r="D25" s="330"/>
      <c r="E25" s="330"/>
      <c r="F25" s="330"/>
      <c r="G25" s="330"/>
      <c r="H25" s="330"/>
      <c r="I25" s="330"/>
      <c r="J25" s="330"/>
      <c r="K25" s="330"/>
      <c r="L25" s="330"/>
      <c r="M25" s="145"/>
      <c r="O25" s="142" t="s">
        <v>411</v>
      </c>
      <c r="P25" s="142" t="s">
        <v>411</v>
      </c>
      <c r="Q25" s="142">
        <v>2002</v>
      </c>
    </row>
    <row r="26" spans="1:17">
      <c r="A26" s="144">
        <v>4</v>
      </c>
      <c r="B26" s="328" t="s">
        <v>269</v>
      </c>
      <c r="C26" s="329"/>
      <c r="D26" s="330"/>
      <c r="E26" s="330"/>
      <c r="F26" s="330"/>
      <c r="G26" s="330"/>
      <c r="H26" s="330"/>
      <c r="I26" s="330"/>
      <c r="J26" s="330"/>
      <c r="K26" s="330"/>
      <c r="L26" s="330"/>
      <c r="M26" s="145"/>
      <c r="O26" s="142" t="s">
        <v>412</v>
      </c>
      <c r="P26" s="142" t="s">
        <v>412</v>
      </c>
      <c r="Q26" s="142">
        <v>2003</v>
      </c>
    </row>
    <row r="27" spans="1:17" ht="33" customHeight="1">
      <c r="A27" s="144">
        <v>5</v>
      </c>
      <c r="B27" s="328" t="s">
        <v>270</v>
      </c>
      <c r="C27" s="329"/>
      <c r="D27" s="330"/>
      <c r="E27" s="330"/>
      <c r="F27" s="330"/>
      <c r="G27" s="330"/>
      <c r="H27" s="330"/>
      <c r="I27" s="330"/>
      <c r="J27" s="330"/>
      <c r="K27" s="330"/>
      <c r="L27" s="330"/>
      <c r="M27" s="145"/>
      <c r="O27" s="142" t="s">
        <v>413</v>
      </c>
      <c r="P27" s="142" t="s">
        <v>413</v>
      </c>
      <c r="Q27" s="142">
        <v>2004</v>
      </c>
    </row>
    <row r="28" spans="1:17" ht="42" customHeight="1">
      <c r="A28" s="144">
        <v>6</v>
      </c>
      <c r="B28" s="328" t="s">
        <v>271</v>
      </c>
      <c r="C28" s="329"/>
      <c r="D28" s="330"/>
      <c r="E28" s="330"/>
      <c r="F28" s="330"/>
      <c r="G28" s="330"/>
      <c r="H28" s="330"/>
      <c r="I28" s="330"/>
      <c r="J28" s="330"/>
      <c r="K28" s="330"/>
      <c r="L28" s="330"/>
      <c r="M28" s="145"/>
      <c r="O28" s="142" t="s">
        <v>414</v>
      </c>
      <c r="P28" s="142" t="s">
        <v>414</v>
      </c>
      <c r="Q28" s="142">
        <v>2005</v>
      </c>
    </row>
    <row r="29" spans="1:17" ht="35.25" customHeight="1">
      <c r="A29" s="144">
        <v>7</v>
      </c>
      <c r="B29" s="328" t="s">
        <v>272</v>
      </c>
      <c r="C29" s="329"/>
      <c r="D29" s="330"/>
      <c r="E29" s="330"/>
      <c r="F29" s="330"/>
      <c r="G29" s="330"/>
      <c r="H29" s="330"/>
      <c r="I29" s="330"/>
      <c r="J29" s="330"/>
      <c r="K29" s="330"/>
      <c r="L29" s="330"/>
      <c r="M29" s="145"/>
      <c r="O29" s="142" t="s">
        <v>415</v>
      </c>
      <c r="P29" s="142" t="s">
        <v>415</v>
      </c>
      <c r="Q29" s="142">
        <v>2006</v>
      </c>
    </row>
    <row r="30" spans="1:17" ht="18" customHeight="1">
      <c r="A30" s="144">
        <v>8</v>
      </c>
      <c r="B30" s="328" t="s">
        <v>273</v>
      </c>
      <c r="C30" s="329"/>
      <c r="D30" s="330"/>
      <c r="E30" s="330"/>
      <c r="F30" s="330"/>
      <c r="G30" s="330"/>
      <c r="H30" s="330"/>
      <c r="I30" s="330"/>
      <c r="J30" s="330"/>
      <c r="K30" s="330"/>
      <c r="L30" s="330"/>
      <c r="M30" s="145"/>
      <c r="O30" s="142" t="s">
        <v>416</v>
      </c>
      <c r="P30" s="142" t="s">
        <v>416</v>
      </c>
      <c r="Q30" s="142">
        <v>2007</v>
      </c>
    </row>
    <row r="31" spans="1:17">
      <c r="A31" s="144"/>
      <c r="B31" s="331" t="s">
        <v>274</v>
      </c>
      <c r="C31" s="332"/>
      <c r="D31" s="330"/>
      <c r="E31" s="330"/>
      <c r="F31" s="330"/>
      <c r="G31" s="330"/>
      <c r="H31" s="330"/>
      <c r="I31" s="330"/>
      <c r="J31" s="330"/>
      <c r="K31" s="330"/>
      <c r="L31" s="330"/>
      <c r="M31" s="145"/>
      <c r="O31" s="142" t="s">
        <v>417</v>
      </c>
      <c r="P31" s="142" t="s">
        <v>417</v>
      </c>
      <c r="Q31" s="142">
        <v>2008</v>
      </c>
    </row>
    <row r="32" spans="1:17">
      <c r="A32" s="144"/>
      <c r="B32" s="331" t="s">
        <v>275</v>
      </c>
      <c r="C32" s="332"/>
      <c r="D32" s="330"/>
      <c r="E32" s="330"/>
      <c r="F32" s="330"/>
      <c r="G32" s="330"/>
      <c r="H32" s="330"/>
      <c r="I32" s="330"/>
      <c r="J32" s="330"/>
      <c r="K32" s="330"/>
      <c r="L32" s="330"/>
      <c r="M32" s="145"/>
      <c r="O32" s="142">
        <v>10</v>
      </c>
      <c r="P32" s="142">
        <v>10</v>
      </c>
      <c r="Q32" s="142">
        <v>2009</v>
      </c>
    </row>
    <row r="33" spans="1:17">
      <c r="A33" s="144"/>
      <c r="B33" s="331" t="s">
        <v>276</v>
      </c>
      <c r="C33" s="332"/>
      <c r="D33" s="330"/>
      <c r="E33" s="330"/>
      <c r="F33" s="330"/>
      <c r="G33" s="330"/>
      <c r="H33" s="330"/>
      <c r="I33" s="330"/>
      <c r="J33" s="330"/>
      <c r="K33" s="330"/>
      <c r="L33" s="330"/>
      <c r="M33" s="145"/>
      <c r="O33" s="142">
        <v>11</v>
      </c>
      <c r="P33" s="142">
        <v>11</v>
      </c>
      <c r="Q33" s="142">
        <v>2010</v>
      </c>
    </row>
    <row r="34" spans="1:17">
      <c r="A34" s="147"/>
      <c r="B34" s="340" t="s">
        <v>362</v>
      </c>
      <c r="C34" s="340"/>
      <c r="D34" s="340"/>
      <c r="E34" s="340"/>
      <c r="F34" s="340"/>
      <c r="G34" s="340"/>
      <c r="H34" s="340"/>
      <c r="I34" s="340"/>
      <c r="J34" s="340"/>
      <c r="K34" s="340"/>
      <c r="L34" s="340"/>
      <c r="M34" s="341"/>
      <c r="N34" s="341"/>
      <c r="O34" s="142">
        <v>12</v>
      </c>
      <c r="P34" s="142">
        <v>12</v>
      </c>
      <c r="Q34" s="142">
        <v>2011</v>
      </c>
    </row>
    <row r="35" spans="1:17" ht="24.75" customHeight="1">
      <c r="A35" s="136" t="s">
        <v>430</v>
      </c>
      <c r="B35" s="130"/>
      <c r="C35" s="130"/>
      <c r="D35" s="130"/>
      <c r="E35" s="130"/>
      <c r="F35" s="130"/>
      <c r="G35" s="130"/>
      <c r="H35" s="130"/>
      <c r="I35" s="130"/>
      <c r="J35" s="130"/>
      <c r="K35" s="130"/>
      <c r="L35" s="130"/>
      <c r="M35" s="130"/>
      <c r="O35" s="142">
        <v>13</v>
      </c>
      <c r="P35" s="142"/>
      <c r="Q35" s="142">
        <v>2012</v>
      </c>
    </row>
    <row r="36" spans="1:17" ht="28.5" customHeight="1">
      <c r="B36" s="131" t="s">
        <v>151</v>
      </c>
      <c r="C36" s="131" t="s">
        <v>152</v>
      </c>
      <c r="D36" s="345" t="s">
        <v>492</v>
      </c>
      <c r="E36" s="346"/>
      <c r="F36" s="347"/>
      <c r="G36" s="351" t="s">
        <v>154</v>
      </c>
      <c r="H36" s="351"/>
      <c r="I36" s="351"/>
      <c r="J36" s="351"/>
      <c r="K36" s="351"/>
      <c r="L36" s="130"/>
      <c r="M36" s="130"/>
      <c r="O36" s="142">
        <v>14</v>
      </c>
      <c r="P36" s="142"/>
      <c r="Q36" s="142">
        <v>2013</v>
      </c>
    </row>
    <row r="37" spans="1:17" ht="16.5" customHeight="1">
      <c r="B37" s="43">
        <v>1</v>
      </c>
      <c r="C37" s="43" t="s">
        <v>502</v>
      </c>
      <c r="D37" s="334"/>
      <c r="E37" s="335"/>
      <c r="F37" s="336"/>
      <c r="G37" s="333"/>
      <c r="H37" s="333"/>
      <c r="I37" s="333"/>
      <c r="J37" s="333"/>
      <c r="K37" s="333"/>
      <c r="L37" s="130"/>
      <c r="M37" s="130"/>
      <c r="O37" s="142"/>
      <c r="P37" s="142"/>
      <c r="Q37" s="142"/>
    </row>
    <row r="38" spans="1:17" ht="17.25" customHeight="1">
      <c r="B38" s="132">
        <v>2</v>
      </c>
      <c r="C38" s="43" t="s">
        <v>491</v>
      </c>
      <c r="D38" s="334"/>
      <c r="E38" s="335"/>
      <c r="F38" s="336"/>
      <c r="G38" s="333"/>
      <c r="H38" s="333"/>
      <c r="I38" s="333"/>
      <c r="J38" s="333"/>
      <c r="K38" s="333"/>
      <c r="L38" s="130"/>
      <c r="M38" s="130"/>
      <c r="O38" s="142"/>
      <c r="P38" s="142"/>
      <c r="Q38" s="142"/>
    </row>
    <row r="39" spans="1:17" ht="15.75" customHeight="1">
      <c r="B39" s="132">
        <v>3</v>
      </c>
      <c r="C39" s="43" t="s">
        <v>489</v>
      </c>
      <c r="D39" s="334"/>
      <c r="E39" s="335"/>
      <c r="F39" s="336"/>
      <c r="G39" s="333"/>
      <c r="H39" s="333"/>
      <c r="I39" s="333"/>
      <c r="J39" s="333"/>
      <c r="K39" s="333"/>
      <c r="L39" s="130"/>
      <c r="M39" s="130"/>
      <c r="O39" s="142"/>
      <c r="P39" s="142"/>
      <c r="Q39" s="142"/>
    </row>
    <row r="40" spans="1:17" ht="14.25" customHeight="1">
      <c r="B40" s="132">
        <v>4</v>
      </c>
      <c r="C40" s="43" t="s">
        <v>486</v>
      </c>
      <c r="D40" s="334"/>
      <c r="E40" s="335"/>
      <c r="F40" s="336"/>
      <c r="G40" s="333"/>
      <c r="H40" s="333"/>
      <c r="I40" s="333"/>
      <c r="J40" s="333"/>
      <c r="K40" s="333"/>
      <c r="L40" s="130"/>
      <c r="M40" s="130"/>
      <c r="O40" s="142"/>
      <c r="P40" s="142"/>
      <c r="Q40" s="142"/>
    </row>
    <row r="41" spans="1:17" ht="15.75" customHeight="1">
      <c r="B41" s="132">
        <v>5</v>
      </c>
      <c r="C41" s="132" t="s">
        <v>484</v>
      </c>
      <c r="D41" s="334"/>
      <c r="E41" s="335"/>
      <c r="F41" s="336"/>
      <c r="G41" s="333"/>
      <c r="H41" s="333"/>
      <c r="I41" s="333"/>
      <c r="J41" s="333"/>
      <c r="K41" s="333"/>
      <c r="L41" s="130"/>
      <c r="M41" s="130"/>
      <c r="O41" s="142"/>
      <c r="P41" s="142"/>
      <c r="Q41" s="142"/>
    </row>
    <row r="42" spans="1:17" hidden="1">
      <c r="B42" s="132">
        <v>5</v>
      </c>
      <c r="C42" s="132" t="s">
        <v>277</v>
      </c>
      <c r="D42" s="334"/>
      <c r="E42" s="335"/>
      <c r="F42" s="336"/>
      <c r="G42" s="333"/>
      <c r="H42" s="333"/>
      <c r="I42" s="333"/>
      <c r="J42" s="333"/>
      <c r="K42" s="333"/>
      <c r="L42" s="130"/>
      <c r="M42" s="130"/>
      <c r="O42" s="142">
        <v>18</v>
      </c>
      <c r="P42" s="148"/>
      <c r="Q42" s="142">
        <v>2017</v>
      </c>
    </row>
    <row r="43" spans="1:17">
      <c r="B43" s="132"/>
      <c r="C43" s="132" t="s">
        <v>153</v>
      </c>
      <c r="D43" s="348">
        <f>+ROUND(SUM(D40:F42),2)</f>
        <v>0</v>
      </c>
      <c r="E43" s="349"/>
      <c r="F43" s="350"/>
      <c r="G43" s="342"/>
      <c r="H43" s="342"/>
      <c r="I43" s="342"/>
      <c r="J43" s="342"/>
      <c r="K43" s="342"/>
      <c r="L43" s="130"/>
      <c r="M43" s="130"/>
      <c r="O43" s="142">
        <v>20</v>
      </c>
      <c r="P43" s="148"/>
      <c r="Q43" s="142">
        <v>2019</v>
      </c>
    </row>
    <row r="44" spans="1:17">
      <c r="B44" s="132"/>
      <c r="C44" s="43" t="s">
        <v>155</v>
      </c>
      <c r="D44" s="337" t="e" cm="1">
        <f t="array" ref="D44">ROUND(AVERAGE(LARGE(D38:F41,{1,2,3})),2)</f>
        <v>#NUM!</v>
      </c>
      <c r="E44" s="338"/>
      <c r="F44" s="339"/>
      <c r="G44" s="342"/>
      <c r="H44" s="342"/>
      <c r="I44" s="342"/>
      <c r="J44" s="342"/>
      <c r="K44" s="342"/>
      <c r="L44" s="130"/>
      <c r="M44" s="130"/>
      <c r="O44" s="142">
        <v>21</v>
      </c>
      <c r="P44" s="142"/>
      <c r="Q44" s="142">
        <v>2020</v>
      </c>
    </row>
    <row r="45" spans="1:17">
      <c r="B45" s="130" t="s">
        <v>436</v>
      </c>
      <c r="C45" s="154"/>
      <c r="D45" s="223"/>
      <c r="E45" s="223"/>
      <c r="F45" s="223"/>
      <c r="G45" s="97"/>
      <c r="H45" s="97"/>
      <c r="I45" s="97"/>
      <c r="J45" s="97"/>
      <c r="K45" s="97"/>
      <c r="L45" s="130"/>
      <c r="M45" s="130"/>
      <c r="O45" s="142"/>
      <c r="P45" s="142"/>
      <c r="Q45" s="142"/>
    </row>
    <row r="46" spans="1:17" hidden="1">
      <c r="A46" s="136" t="s">
        <v>431</v>
      </c>
      <c r="B46" s="130"/>
      <c r="C46" s="154"/>
      <c r="D46" s="223"/>
      <c r="E46" s="223"/>
      <c r="F46" s="223"/>
      <c r="G46" s="97"/>
      <c r="H46" s="97"/>
      <c r="I46" s="97"/>
      <c r="J46" s="97"/>
      <c r="K46" s="97"/>
      <c r="L46" s="130"/>
      <c r="M46" s="130"/>
      <c r="O46" s="142"/>
      <c r="P46" s="142"/>
      <c r="Q46" s="142"/>
    </row>
    <row r="47" spans="1:17" hidden="1">
      <c r="B47" s="131" t="s">
        <v>151</v>
      </c>
      <c r="C47" s="131" t="s">
        <v>152</v>
      </c>
      <c r="D47" s="337" t="s">
        <v>432</v>
      </c>
      <c r="E47" s="338"/>
      <c r="F47" s="339"/>
      <c r="G47" s="97"/>
      <c r="H47" s="97"/>
      <c r="I47" s="97"/>
      <c r="J47" s="97"/>
      <c r="K47" s="97"/>
      <c r="L47" s="130"/>
      <c r="M47" s="130"/>
      <c r="O47" s="142"/>
      <c r="P47" s="142"/>
      <c r="Q47" s="142"/>
    </row>
    <row r="48" spans="1:17" hidden="1">
      <c r="B48" s="132">
        <v>1</v>
      </c>
      <c r="C48" s="43" t="s">
        <v>486</v>
      </c>
      <c r="D48" s="334"/>
      <c r="E48" s="335"/>
      <c r="F48" s="336"/>
      <c r="G48" s="97"/>
      <c r="H48" s="97"/>
      <c r="I48" s="97"/>
      <c r="J48" s="97"/>
      <c r="K48" s="97"/>
      <c r="L48" s="130"/>
      <c r="M48" s="130"/>
      <c r="O48" s="142"/>
      <c r="P48" s="142"/>
      <c r="Q48" s="142"/>
    </row>
    <row r="49" spans="1:17" hidden="1">
      <c r="B49" s="132">
        <v>2</v>
      </c>
      <c r="C49" s="132" t="s">
        <v>484</v>
      </c>
      <c r="D49" s="334"/>
      <c r="E49" s="335"/>
      <c r="F49" s="336"/>
      <c r="G49" s="97"/>
      <c r="H49" s="97"/>
      <c r="I49" s="97"/>
      <c r="J49" s="97"/>
      <c r="K49" s="97"/>
      <c r="L49" s="130"/>
      <c r="M49" s="130"/>
      <c r="O49" s="142"/>
      <c r="P49" s="142"/>
      <c r="Q49" s="142"/>
    </row>
    <row r="50" spans="1:17" hidden="1">
      <c r="B50" s="132">
        <v>3</v>
      </c>
      <c r="C50" s="132" t="s">
        <v>460</v>
      </c>
      <c r="D50" s="334"/>
      <c r="E50" s="335"/>
      <c r="F50" s="336"/>
      <c r="G50" s="97"/>
      <c r="H50" s="97"/>
      <c r="I50" s="97"/>
      <c r="J50" s="97"/>
      <c r="K50" s="97"/>
      <c r="L50" s="130"/>
      <c r="M50" s="130"/>
      <c r="O50" s="142"/>
      <c r="P50" s="142"/>
      <c r="Q50" s="142"/>
    </row>
    <row r="51" spans="1:17" hidden="1">
      <c r="B51" s="132">
        <v>4</v>
      </c>
      <c r="C51" s="132" t="s">
        <v>421</v>
      </c>
      <c r="D51" s="334"/>
      <c r="E51" s="335"/>
      <c r="F51" s="336"/>
      <c r="G51" s="130"/>
      <c r="H51" s="130"/>
      <c r="I51" s="130"/>
      <c r="J51" s="130"/>
      <c r="K51" s="130"/>
      <c r="L51" s="130"/>
      <c r="M51" s="130"/>
      <c r="O51" s="142">
        <v>22</v>
      </c>
      <c r="P51" s="142"/>
      <c r="Q51" s="142"/>
    </row>
    <row r="52" spans="1:17">
      <c r="B52" s="130"/>
      <c r="C52" s="130"/>
      <c r="D52" s="130"/>
      <c r="E52" s="130"/>
      <c r="F52" s="130"/>
      <c r="G52" s="130"/>
      <c r="H52" s="130"/>
      <c r="I52" s="130"/>
      <c r="J52" s="130"/>
      <c r="K52" s="130"/>
      <c r="L52" s="130"/>
      <c r="M52" s="130"/>
      <c r="O52" s="142"/>
      <c r="P52" s="142"/>
      <c r="Q52" s="142"/>
    </row>
    <row r="53" spans="1:17" hidden="1">
      <c r="A53" s="136" t="s">
        <v>433</v>
      </c>
      <c r="B53" s="130"/>
      <c r="C53" s="130"/>
      <c r="D53" s="130"/>
      <c r="E53" s="130"/>
      <c r="F53" s="130"/>
      <c r="G53" s="130"/>
      <c r="H53" s="130"/>
      <c r="I53" s="130"/>
      <c r="J53" s="130"/>
      <c r="K53" s="130"/>
      <c r="L53" s="130"/>
      <c r="M53" s="130"/>
      <c r="O53" s="142"/>
      <c r="P53" s="142"/>
      <c r="Q53" s="142"/>
    </row>
    <row r="54" spans="1:17" ht="44.25" hidden="1" customHeight="1">
      <c r="A54" s="136"/>
      <c r="B54" s="131" t="s">
        <v>151</v>
      </c>
      <c r="C54" s="131" t="s">
        <v>156</v>
      </c>
      <c r="D54" s="345" t="s">
        <v>485</v>
      </c>
      <c r="E54" s="346"/>
      <c r="F54" s="347"/>
      <c r="G54" s="351" t="s">
        <v>435</v>
      </c>
      <c r="H54" s="351"/>
      <c r="I54" s="351"/>
      <c r="J54" s="351"/>
      <c r="K54" s="351"/>
      <c r="L54" s="130"/>
      <c r="M54" s="130"/>
      <c r="O54" s="142"/>
      <c r="P54" s="142"/>
      <c r="Q54" s="142"/>
    </row>
    <row r="55" spans="1:17" ht="25.5" hidden="1">
      <c r="B55" s="132">
        <v>1</v>
      </c>
      <c r="C55" s="43" t="s">
        <v>434</v>
      </c>
      <c r="D55" s="334"/>
      <c r="E55" s="335"/>
      <c r="F55" s="336"/>
      <c r="G55" s="333"/>
      <c r="H55" s="333"/>
      <c r="I55" s="333"/>
      <c r="J55" s="333"/>
      <c r="K55" s="333"/>
      <c r="L55" s="130"/>
      <c r="M55" s="130"/>
      <c r="O55" s="142"/>
      <c r="P55" s="142"/>
      <c r="Q55" s="142"/>
    </row>
    <row r="56" spans="1:17">
      <c r="B56" s="130"/>
      <c r="C56" s="130"/>
      <c r="D56" s="97"/>
      <c r="E56" s="97"/>
      <c r="F56" s="97"/>
      <c r="G56" s="130"/>
      <c r="H56" s="130"/>
      <c r="I56" s="130"/>
      <c r="J56" s="130"/>
      <c r="K56" s="130"/>
      <c r="L56" s="130"/>
      <c r="M56" s="130"/>
      <c r="O56" s="142"/>
      <c r="P56" s="142"/>
      <c r="Q56" s="142"/>
    </row>
    <row r="57" spans="1:17">
      <c r="A57" s="136" t="s">
        <v>503</v>
      </c>
      <c r="B57" s="130"/>
      <c r="C57" s="130"/>
      <c r="D57" s="130"/>
      <c r="E57" s="130"/>
      <c r="F57" s="130"/>
      <c r="G57" s="130"/>
      <c r="H57" s="130"/>
      <c r="I57" s="130"/>
      <c r="J57" s="130"/>
      <c r="K57" s="130"/>
      <c r="L57" s="130"/>
      <c r="M57" s="130"/>
      <c r="O57" s="142">
        <v>23</v>
      </c>
      <c r="P57" s="142"/>
      <c r="Q57" s="142"/>
    </row>
    <row r="58" spans="1:17">
      <c r="A58" s="161" t="s">
        <v>236</v>
      </c>
      <c r="B58" s="311" t="s">
        <v>156</v>
      </c>
      <c r="C58" s="313"/>
      <c r="D58" s="311" t="s">
        <v>157</v>
      </c>
      <c r="E58" s="312"/>
      <c r="F58" s="313"/>
      <c r="G58" s="289" t="s">
        <v>158</v>
      </c>
      <c r="H58" s="289"/>
      <c r="I58" s="289"/>
      <c r="J58" s="289" t="s">
        <v>289</v>
      </c>
      <c r="K58" s="289"/>
      <c r="L58" s="289"/>
      <c r="M58" s="141"/>
      <c r="O58" s="142">
        <v>24</v>
      </c>
      <c r="P58" s="142"/>
      <c r="Q58" s="142"/>
    </row>
    <row r="59" spans="1:17" ht="36" customHeight="1">
      <c r="A59" s="161" t="s">
        <v>363</v>
      </c>
      <c r="B59" s="355" t="s">
        <v>159</v>
      </c>
      <c r="C59" s="356"/>
      <c r="D59" s="325"/>
      <c r="E59" s="326"/>
      <c r="F59" s="327"/>
      <c r="G59" s="325"/>
      <c r="H59" s="326"/>
      <c r="I59" s="327"/>
      <c r="J59" s="325"/>
      <c r="K59" s="326"/>
      <c r="L59" s="327"/>
      <c r="M59" s="149"/>
      <c r="O59" s="142">
        <v>25</v>
      </c>
      <c r="P59" s="142"/>
      <c r="Q59" s="142"/>
    </row>
    <row r="60" spans="1:17" ht="33.75" customHeight="1">
      <c r="A60" s="161" t="s">
        <v>371</v>
      </c>
      <c r="B60" s="355" t="s">
        <v>359</v>
      </c>
      <c r="C60" s="356"/>
      <c r="D60" s="325"/>
      <c r="E60" s="326"/>
      <c r="F60" s="327"/>
      <c r="G60" s="325"/>
      <c r="H60" s="326"/>
      <c r="I60" s="327"/>
      <c r="J60" s="325"/>
      <c r="K60" s="326"/>
      <c r="L60" s="327"/>
      <c r="M60" s="149"/>
      <c r="O60" s="142">
        <v>26</v>
      </c>
      <c r="P60" s="142"/>
      <c r="Q60" s="142"/>
    </row>
    <row r="61" spans="1:17" ht="27.75" customHeight="1">
      <c r="A61" s="161" t="s">
        <v>364</v>
      </c>
      <c r="B61" s="355" t="s">
        <v>399</v>
      </c>
      <c r="C61" s="356"/>
      <c r="D61" s="153" t="s">
        <v>418</v>
      </c>
      <c r="E61" s="153" t="s">
        <v>419</v>
      </c>
      <c r="F61" s="153"/>
      <c r="G61" s="153" t="s">
        <v>418</v>
      </c>
      <c r="H61" s="153" t="s">
        <v>419</v>
      </c>
      <c r="I61" s="153"/>
      <c r="J61" s="153" t="s">
        <v>418</v>
      </c>
      <c r="K61" s="153" t="s">
        <v>419</v>
      </c>
      <c r="L61" s="153" t="s">
        <v>420</v>
      </c>
      <c r="M61" s="150"/>
      <c r="O61" s="142">
        <v>27</v>
      </c>
      <c r="P61" s="142"/>
      <c r="Q61" s="142"/>
    </row>
    <row r="62" spans="1:17" ht="33.75" customHeight="1">
      <c r="A62" s="161" t="s">
        <v>365</v>
      </c>
      <c r="B62" s="355" t="s">
        <v>160</v>
      </c>
      <c r="C62" s="356"/>
      <c r="D62" s="325"/>
      <c r="E62" s="326"/>
      <c r="F62" s="327"/>
      <c r="G62" s="325"/>
      <c r="H62" s="326"/>
      <c r="I62" s="327"/>
      <c r="J62" s="325"/>
      <c r="K62" s="326"/>
      <c r="L62" s="327"/>
      <c r="M62" s="149"/>
      <c r="O62" s="142">
        <v>28</v>
      </c>
      <c r="P62" s="142"/>
      <c r="Q62" s="142"/>
    </row>
    <row r="63" spans="1:17" ht="30" customHeight="1">
      <c r="A63" s="161" t="s">
        <v>366</v>
      </c>
      <c r="B63" s="355" t="s">
        <v>360</v>
      </c>
      <c r="C63" s="356"/>
      <c r="D63" s="325"/>
      <c r="E63" s="326"/>
      <c r="F63" s="327"/>
      <c r="G63" s="325"/>
      <c r="H63" s="326"/>
      <c r="I63" s="327"/>
      <c r="J63" s="325"/>
      <c r="K63" s="326"/>
      <c r="L63" s="327"/>
      <c r="M63" s="151"/>
      <c r="O63" s="142">
        <v>29</v>
      </c>
      <c r="P63" s="142"/>
      <c r="Q63" s="142"/>
    </row>
    <row r="64" spans="1:17" ht="24" customHeight="1">
      <c r="A64" s="161" t="s">
        <v>367</v>
      </c>
      <c r="B64" s="355" t="s">
        <v>358</v>
      </c>
      <c r="C64" s="356"/>
      <c r="D64" s="325"/>
      <c r="E64" s="326"/>
      <c r="F64" s="327"/>
      <c r="G64" s="325"/>
      <c r="H64" s="326"/>
      <c r="I64" s="327"/>
      <c r="J64" s="325"/>
      <c r="K64" s="326"/>
      <c r="L64" s="327"/>
      <c r="M64" s="151"/>
      <c r="O64" s="142">
        <v>30</v>
      </c>
      <c r="P64" s="142"/>
      <c r="Q64" s="142"/>
    </row>
    <row r="65" spans="1:17" ht="30" customHeight="1">
      <c r="A65" s="161" t="s">
        <v>368</v>
      </c>
      <c r="B65" s="355" t="s">
        <v>400</v>
      </c>
      <c r="C65" s="356"/>
      <c r="D65" s="153" t="s">
        <v>418</v>
      </c>
      <c r="E65" s="153" t="s">
        <v>419</v>
      </c>
      <c r="F65" s="153" t="s">
        <v>420</v>
      </c>
      <c r="G65" s="153" t="s">
        <v>418</v>
      </c>
      <c r="H65" s="153" t="s">
        <v>419</v>
      </c>
      <c r="I65" s="153" t="s">
        <v>420</v>
      </c>
      <c r="J65" s="153" t="s">
        <v>418</v>
      </c>
      <c r="K65" s="153" t="s">
        <v>419</v>
      </c>
      <c r="L65" s="153" t="s">
        <v>420</v>
      </c>
      <c r="M65" s="150"/>
      <c r="O65" s="142">
        <v>31</v>
      </c>
      <c r="P65" s="142"/>
      <c r="Q65" s="142"/>
    </row>
    <row r="66" spans="1:17" ht="29.25" customHeight="1">
      <c r="A66" s="161" t="s">
        <v>369</v>
      </c>
      <c r="B66" s="355" t="s">
        <v>401</v>
      </c>
      <c r="C66" s="356"/>
      <c r="D66" s="153" t="s">
        <v>418</v>
      </c>
      <c r="E66" s="153" t="s">
        <v>419</v>
      </c>
      <c r="F66" s="153" t="s">
        <v>420</v>
      </c>
      <c r="G66" s="153" t="s">
        <v>418</v>
      </c>
      <c r="H66" s="153" t="s">
        <v>419</v>
      </c>
      <c r="I66" s="153" t="s">
        <v>420</v>
      </c>
      <c r="J66" s="153" t="s">
        <v>418</v>
      </c>
      <c r="K66" s="153" t="s">
        <v>419</v>
      </c>
      <c r="L66" s="153" t="s">
        <v>420</v>
      </c>
      <c r="M66" s="150"/>
    </row>
    <row r="67" spans="1:17" ht="27.75" customHeight="1">
      <c r="A67" s="161" t="s">
        <v>291</v>
      </c>
      <c r="B67" s="355" t="s">
        <v>390</v>
      </c>
      <c r="C67" s="356"/>
      <c r="D67" s="325"/>
      <c r="E67" s="326"/>
      <c r="F67" s="327"/>
      <c r="G67" s="325"/>
      <c r="H67" s="326"/>
      <c r="I67" s="327"/>
      <c r="J67" s="325"/>
      <c r="K67" s="326"/>
      <c r="L67" s="327"/>
      <c r="M67" s="152"/>
    </row>
    <row r="68" spans="1:17" ht="9.75" customHeight="1">
      <c r="A68" s="161"/>
      <c r="B68" s="138"/>
      <c r="C68" s="139"/>
      <c r="D68" s="352"/>
      <c r="E68" s="353"/>
      <c r="F68" s="354"/>
      <c r="G68" s="352"/>
      <c r="H68" s="353"/>
      <c r="I68" s="354"/>
      <c r="J68" s="352"/>
      <c r="K68" s="353"/>
      <c r="L68" s="354"/>
      <c r="M68" s="72"/>
    </row>
    <row r="69" spans="1:17" ht="59.25" customHeight="1">
      <c r="A69" s="161" t="s">
        <v>370</v>
      </c>
      <c r="B69" s="355" t="s">
        <v>293</v>
      </c>
      <c r="C69" s="356"/>
      <c r="D69" s="325"/>
      <c r="E69" s="326"/>
      <c r="F69" s="327"/>
      <c r="G69" s="325"/>
      <c r="H69" s="326"/>
      <c r="I69" s="327"/>
      <c r="J69" s="325"/>
      <c r="K69" s="326"/>
      <c r="L69" s="327"/>
      <c r="M69" s="72"/>
    </row>
    <row r="70" spans="1:17" ht="24" customHeight="1">
      <c r="A70" s="161" t="s">
        <v>372</v>
      </c>
      <c r="B70" s="355" t="s">
        <v>381</v>
      </c>
      <c r="C70" s="356"/>
      <c r="D70" s="325"/>
      <c r="E70" s="326"/>
      <c r="F70" s="327"/>
      <c r="G70" s="325"/>
      <c r="H70" s="326"/>
      <c r="I70" s="327"/>
      <c r="J70" s="325"/>
      <c r="K70" s="326"/>
      <c r="L70" s="327"/>
      <c r="M70" s="149"/>
    </row>
    <row r="71" spans="1:17" ht="33.75" customHeight="1">
      <c r="A71" s="161" t="s">
        <v>373</v>
      </c>
      <c r="B71" s="355" t="s">
        <v>402</v>
      </c>
      <c r="C71" s="356"/>
      <c r="D71" s="153" t="s">
        <v>418</v>
      </c>
      <c r="E71" s="153" t="s">
        <v>419</v>
      </c>
      <c r="F71" s="153" t="s">
        <v>420</v>
      </c>
      <c r="G71" s="153" t="s">
        <v>418</v>
      </c>
      <c r="H71" s="153" t="s">
        <v>419</v>
      </c>
      <c r="I71" s="153" t="s">
        <v>420</v>
      </c>
      <c r="J71" s="153" t="s">
        <v>418</v>
      </c>
      <c r="K71" s="153" t="s">
        <v>419</v>
      </c>
      <c r="L71" s="153" t="s">
        <v>420</v>
      </c>
      <c r="M71" s="150"/>
    </row>
    <row r="72" spans="1:17" ht="30.75" customHeight="1">
      <c r="A72" s="161" t="s">
        <v>374</v>
      </c>
      <c r="B72" s="355" t="s">
        <v>382</v>
      </c>
      <c r="C72" s="356"/>
      <c r="D72" s="325"/>
      <c r="E72" s="326"/>
      <c r="F72" s="327"/>
      <c r="G72" s="325"/>
      <c r="H72" s="326"/>
      <c r="I72" s="327"/>
      <c r="J72" s="325"/>
      <c r="K72" s="326"/>
      <c r="L72" s="327"/>
      <c r="M72" s="149"/>
    </row>
    <row r="73" spans="1:17" ht="33" customHeight="1">
      <c r="A73" s="161" t="s">
        <v>375</v>
      </c>
      <c r="B73" s="355" t="s">
        <v>383</v>
      </c>
      <c r="C73" s="356"/>
      <c r="D73" s="325"/>
      <c r="E73" s="326"/>
      <c r="F73" s="327"/>
      <c r="G73" s="325"/>
      <c r="H73" s="326"/>
      <c r="I73" s="327"/>
      <c r="J73" s="325"/>
      <c r="K73" s="326"/>
      <c r="L73" s="327"/>
      <c r="M73" s="149"/>
    </row>
    <row r="74" spans="1:17" ht="35.25" customHeight="1">
      <c r="A74" s="161" t="s">
        <v>376</v>
      </c>
      <c r="B74" s="355" t="s">
        <v>384</v>
      </c>
      <c r="C74" s="356"/>
      <c r="D74" s="325"/>
      <c r="E74" s="326"/>
      <c r="F74" s="327"/>
      <c r="G74" s="325"/>
      <c r="H74" s="326"/>
      <c r="I74" s="327"/>
      <c r="J74" s="325"/>
      <c r="K74" s="326"/>
      <c r="L74" s="327"/>
      <c r="M74" s="149"/>
    </row>
    <row r="75" spans="1:17" ht="41.25" customHeight="1">
      <c r="A75" s="161" t="s">
        <v>377</v>
      </c>
      <c r="B75" s="355" t="s">
        <v>403</v>
      </c>
      <c r="C75" s="356"/>
      <c r="D75" s="153" t="s">
        <v>418</v>
      </c>
      <c r="E75" s="153" t="s">
        <v>419</v>
      </c>
      <c r="F75" s="153" t="s">
        <v>420</v>
      </c>
      <c r="G75" s="153" t="s">
        <v>418</v>
      </c>
      <c r="H75" s="153" t="s">
        <v>419</v>
      </c>
      <c r="I75" s="153" t="s">
        <v>420</v>
      </c>
      <c r="J75" s="153" t="s">
        <v>418</v>
      </c>
      <c r="K75" s="153" t="s">
        <v>419</v>
      </c>
      <c r="L75" s="153" t="s">
        <v>420</v>
      </c>
      <c r="M75" s="150"/>
    </row>
    <row r="76" spans="1:17" ht="34.5" customHeight="1">
      <c r="A76" s="161" t="s">
        <v>378</v>
      </c>
      <c r="B76" s="355" t="s">
        <v>385</v>
      </c>
      <c r="C76" s="356"/>
      <c r="D76" s="325"/>
      <c r="E76" s="326"/>
      <c r="F76" s="327"/>
      <c r="G76" s="325"/>
      <c r="H76" s="326"/>
      <c r="I76" s="327"/>
      <c r="J76" s="325"/>
      <c r="K76" s="326"/>
      <c r="L76" s="327"/>
      <c r="M76" s="151"/>
    </row>
    <row r="77" spans="1:17" ht="34.5" customHeight="1">
      <c r="A77" s="161" t="s">
        <v>379</v>
      </c>
      <c r="B77" s="355" t="s">
        <v>387</v>
      </c>
      <c r="C77" s="356"/>
      <c r="D77" s="325"/>
      <c r="E77" s="326"/>
      <c r="F77" s="327"/>
      <c r="G77" s="325"/>
      <c r="H77" s="326"/>
      <c r="I77" s="327"/>
      <c r="J77" s="325"/>
      <c r="K77" s="326"/>
      <c r="L77" s="327"/>
      <c r="M77" s="152"/>
    </row>
    <row r="78" spans="1:17" ht="41.25" customHeight="1">
      <c r="A78" s="161" t="s">
        <v>380</v>
      </c>
      <c r="B78" s="355" t="s">
        <v>391</v>
      </c>
      <c r="C78" s="356"/>
      <c r="D78" s="325"/>
      <c r="E78" s="326"/>
      <c r="F78" s="327"/>
      <c r="G78" s="325"/>
      <c r="H78" s="326"/>
      <c r="I78" s="327"/>
      <c r="J78" s="325"/>
      <c r="K78" s="326"/>
      <c r="L78" s="327"/>
      <c r="M78" s="149"/>
      <c r="O78" s="158" t="s">
        <v>184</v>
      </c>
    </row>
    <row r="79" spans="1:17">
      <c r="B79" s="130"/>
      <c r="C79" s="130"/>
      <c r="D79" s="130"/>
      <c r="E79" s="130"/>
      <c r="F79" s="130"/>
      <c r="G79" s="130"/>
      <c r="H79" s="130"/>
      <c r="I79" s="130"/>
      <c r="J79" s="130"/>
      <c r="K79" s="130"/>
      <c r="L79" s="130"/>
      <c r="M79" s="130"/>
      <c r="O79" s="158" t="s">
        <v>404</v>
      </c>
    </row>
    <row r="80" spans="1:17">
      <c r="A80" s="136" t="s">
        <v>361</v>
      </c>
      <c r="B80" s="130"/>
      <c r="C80" s="130"/>
      <c r="D80" s="130"/>
      <c r="E80" s="130"/>
      <c r="F80" s="130"/>
      <c r="G80" s="130"/>
      <c r="H80" s="130"/>
      <c r="I80" s="130"/>
      <c r="J80" s="130"/>
      <c r="K80" s="130"/>
      <c r="L80" s="130"/>
      <c r="M80" s="130"/>
    </row>
    <row r="81" spans="1:17" ht="34.5" customHeight="1">
      <c r="B81" s="351" t="s">
        <v>161</v>
      </c>
      <c r="C81" s="351"/>
      <c r="D81" s="351" t="s">
        <v>162</v>
      </c>
      <c r="E81" s="351"/>
      <c r="F81" s="351"/>
      <c r="G81" s="351"/>
      <c r="H81" s="351"/>
      <c r="I81" s="351"/>
      <c r="J81" s="130"/>
      <c r="K81" s="130"/>
      <c r="L81" s="130"/>
      <c r="M81" s="130"/>
      <c r="O81" s="158" t="s">
        <v>120</v>
      </c>
    </row>
    <row r="82" spans="1:17" ht="16.5" customHeight="1">
      <c r="B82" s="358"/>
      <c r="C82" s="359"/>
      <c r="D82" s="333"/>
      <c r="E82" s="333"/>
      <c r="F82" s="333"/>
      <c r="G82" s="333"/>
      <c r="H82" s="333"/>
      <c r="I82" s="333"/>
      <c r="J82" s="130"/>
      <c r="K82" s="130"/>
      <c r="L82" s="130"/>
      <c r="M82" s="130"/>
      <c r="O82" s="158" t="s">
        <v>121</v>
      </c>
      <c r="Q82" s="158" t="s">
        <v>392</v>
      </c>
    </row>
    <row r="83" spans="1:17" ht="12" customHeight="1">
      <c r="B83" s="97"/>
      <c r="C83" s="97"/>
      <c r="D83" s="97"/>
      <c r="E83" s="97"/>
      <c r="F83" s="97"/>
      <c r="G83" s="97"/>
      <c r="H83" s="97"/>
      <c r="I83" s="97"/>
      <c r="J83" s="130"/>
      <c r="K83" s="130"/>
      <c r="L83" s="130"/>
      <c r="M83" s="130"/>
      <c r="Q83" s="158" t="s">
        <v>393</v>
      </c>
    </row>
    <row r="84" spans="1:17">
      <c r="A84" s="141" t="s">
        <v>163</v>
      </c>
      <c r="B84" s="130" t="s">
        <v>290</v>
      </c>
      <c r="C84" s="130"/>
      <c r="D84" s="130"/>
      <c r="E84" s="130"/>
      <c r="F84" s="130"/>
      <c r="G84" s="130"/>
      <c r="H84" s="130"/>
      <c r="I84" s="130"/>
      <c r="J84" s="130"/>
      <c r="K84" s="130"/>
      <c r="L84" s="130"/>
      <c r="M84" s="130"/>
      <c r="Q84" s="158" t="s">
        <v>398</v>
      </c>
    </row>
    <row r="85" spans="1:17">
      <c r="A85" s="97" t="s">
        <v>291</v>
      </c>
      <c r="B85" s="137" t="s">
        <v>386</v>
      </c>
      <c r="C85" s="156"/>
      <c r="D85" s="342" t="s">
        <v>388</v>
      </c>
      <c r="E85" s="342"/>
      <c r="F85" s="342"/>
      <c r="G85" s="342"/>
      <c r="H85" s="162"/>
      <c r="I85" s="156"/>
      <c r="J85" s="130"/>
      <c r="K85" s="130"/>
      <c r="L85" s="130"/>
      <c r="M85" s="130"/>
    </row>
    <row r="86" spans="1:17" ht="36.75" customHeight="1">
      <c r="A86" s="97" t="s">
        <v>292</v>
      </c>
      <c r="B86" s="360" t="s">
        <v>389</v>
      </c>
      <c r="C86" s="360"/>
      <c r="D86" s="360"/>
      <c r="E86" s="360"/>
      <c r="F86" s="360"/>
      <c r="G86" s="360"/>
      <c r="H86" s="163"/>
      <c r="I86" s="156"/>
      <c r="J86" s="130"/>
      <c r="K86" s="130"/>
      <c r="L86" s="130"/>
      <c r="M86" s="130"/>
    </row>
    <row r="87" spans="1:17">
      <c r="B87" s="130"/>
      <c r="D87" s="130"/>
      <c r="E87" s="130"/>
      <c r="F87" s="130"/>
      <c r="G87" s="130"/>
      <c r="H87" s="130"/>
      <c r="I87" s="130"/>
      <c r="J87" s="130"/>
      <c r="K87" s="130"/>
      <c r="L87" s="130"/>
      <c r="M87" s="130"/>
      <c r="Q87" s="158" t="s">
        <v>394</v>
      </c>
    </row>
    <row r="88" spans="1:17">
      <c r="Q88" s="158" t="s">
        <v>395</v>
      </c>
    </row>
    <row r="89" spans="1:17">
      <c r="A89" s="2"/>
      <c r="B89" s="158" t="s">
        <v>4</v>
      </c>
      <c r="C89" s="357" t="str">
        <f>'Bid Proposal Form'!B127&amp;"-"&amp;'Bid Proposal Form'!C127&amp;"-"&amp;'Bid Proposal Form'!D127</f>
        <v>DD-MM-YYYY</v>
      </c>
      <c r="D89" s="357"/>
      <c r="E89" s="157"/>
      <c r="F89" s="157"/>
      <c r="G89" s="133"/>
      <c r="H89" s="133"/>
      <c r="I89" s="134" t="s">
        <v>12</v>
      </c>
      <c r="J89" s="288">
        <f>'Bid Proposal Form'!G127</f>
        <v>0</v>
      </c>
      <c r="K89" s="288"/>
      <c r="L89" s="288"/>
      <c r="M89" s="135"/>
      <c r="Q89" s="158" t="s">
        <v>396</v>
      </c>
    </row>
    <row r="90" spans="1:17">
      <c r="A90" s="2"/>
      <c r="B90" s="158" t="s">
        <v>11</v>
      </c>
      <c r="C90" s="357">
        <f>'Bid Proposal Form'!B128</f>
        <v>0</v>
      </c>
      <c r="D90" s="357"/>
      <c r="E90" s="157"/>
      <c r="F90" s="157"/>
      <c r="G90" s="133"/>
      <c r="H90" s="133"/>
      <c r="I90" s="134" t="s">
        <v>13</v>
      </c>
      <c r="J90" s="288">
        <f>'Bid Proposal Form'!G128</f>
        <v>0</v>
      </c>
      <c r="K90" s="288"/>
      <c r="L90" s="288"/>
      <c r="M90" s="135"/>
      <c r="Q90" s="158" t="s">
        <v>397</v>
      </c>
    </row>
  </sheetData>
  <sheetProtection algorithmName="SHA-512" hashValue="f4KtYcIgo5ONIKSilbYB91fA2X/1Ce2gzjApJB29cE/Jd667991n54lwT/wiOUz4rzc51jO7n4mj1HZ4N9gnhQ==" saltValue="lQ+GhLumj1nb8vkMGI1lHA==" spinCount="100000" sheet="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2"/>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61A464DF-E486-4491-A583-4AA88CA1D249}" showGridLines="0">
      <selection activeCell="F32" sqref="F32:H3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6"/>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7"/>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8"/>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9"/>
      <headerFooter alignWithMargins="0"/>
    </customSheetView>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0"/>
      <headerFooter alignWithMargins="0"/>
    </customSheetView>
  </customSheetViews>
  <mergeCells count="139">
    <mergeCell ref="D70:F70"/>
    <mergeCell ref="G73:I73"/>
    <mergeCell ref="J73:L73"/>
    <mergeCell ref="B70:C70"/>
    <mergeCell ref="B61:C61"/>
    <mergeCell ref="J67:L67"/>
    <mergeCell ref="G68:I68"/>
    <mergeCell ref="G74:I74"/>
    <mergeCell ref="J74:L74"/>
    <mergeCell ref="B69:C69"/>
    <mergeCell ref="D63:F63"/>
    <mergeCell ref="D81:I81"/>
    <mergeCell ref="D82:I82"/>
    <mergeCell ref="D77:F77"/>
    <mergeCell ref="D78:F78"/>
    <mergeCell ref="G72:I72"/>
    <mergeCell ref="D72:F72"/>
    <mergeCell ref="D73:F73"/>
    <mergeCell ref="D74:F74"/>
    <mergeCell ref="D76:F76"/>
    <mergeCell ref="G76:I76"/>
    <mergeCell ref="G77:I77"/>
    <mergeCell ref="O2:P2"/>
    <mergeCell ref="A9:B9"/>
    <mergeCell ref="A2:L3"/>
    <mergeCell ref="A5:L5"/>
    <mergeCell ref="A7:B7"/>
    <mergeCell ref="J58:L58"/>
    <mergeCell ref="J59:L59"/>
    <mergeCell ref="B58:C58"/>
    <mergeCell ref="A21:A22"/>
    <mergeCell ref="D24:L24"/>
    <mergeCell ref="D25:L25"/>
    <mergeCell ref="D26:L26"/>
    <mergeCell ref="D21:L22"/>
    <mergeCell ref="D23:L23"/>
    <mergeCell ref="B23:C23"/>
    <mergeCell ref="B24:C24"/>
    <mergeCell ref="B25:C25"/>
    <mergeCell ref="B59:C59"/>
    <mergeCell ref="C7:G7"/>
    <mergeCell ref="B21:C22"/>
    <mergeCell ref="G58:I58"/>
    <mergeCell ref="G59:I59"/>
    <mergeCell ref="B32:C32"/>
    <mergeCell ref="B33:C33"/>
    <mergeCell ref="C90:D90"/>
    <mergeCell ref="J89:L89"/>
    <mergeCell ref="J90:L90"/>
    <mergeCell ref="C89:D89"/>
    <mergeCell ref="J69:L69"/>
    <mergeCell ref="J78:L78"/>
    <mergeCell ref="B81:C81"/>
    <mergeCell ref="B82:C82"/>
    <mergeCell ref="B72:C72"/>
    <mergeCell ref="B73:C73"/>
    <mergeCell ref="B74:C74"/>
    <mergeCell ref="B75:C75"/>
    <mergeCell ref="G70:I70"/>
    <mergeCell ref="J70:L70"/>
    <mergeCell ref="G69:I69"/>
    <mergeCell ref="G78:I78"/>
    <mergeCell ref="B78:C78"/>
    <mergeCell ref="B76:C76"/>
    <mergeCell ref="B77:C77"/>
    <mergeCell ref="D85:G85"/>
    <mergeCell ref="B86:G86"/>
    <mergeCell ref="B71:C71"/>
    <mergeCell ref="J77:L77"/>
    <mergeCell ref="J72:L72"/>
    <mergeCell ref="J76:L76"/>
    <mergeCell ref="D48:F48"/>
    <mergeCell ref="D69:F69"/>
    <mergeCell ref="D67:F67"/>
    <mergeCell ref="D68:F68"/>
    <mergeCell ref="B67:C67"/>
    <mergeCell ref="B62:C62"/>
    <mergeCell ref="J60:L60"/>
    <mergeCell ref="J62:L62"/>
    <mergeCell ref="D64:F64"/>
    <mergeCell ref="B63:C63"/>
    <mergeCell ref="B64:C64"/>
    <mergeCell ref="J63:L63"/>
    <mergeCell ref="J64:L64"/>
    <mergeCell ref="J68:L68"/>
    <mergeCell ref="G67:I67"/>
    <mergeCell ref="G60:I60"/>
    <mergeCell ref="G62:I62"/>
    <mergeCell ref="G63:I63"/>
    <mergeCell ref="G64:I64"/>
    <mergeCell ref="B65:C65"/>
    <mergeCell ref="B66:C66"/>
    <mergeCell ref="B60:C60"/>
    <mergeCell ref="G55:K55"/>
    <mergeCell ref="G44:K44"/>
    <mergeCell ref="A1:F1"/>
    <mergeCell ref="C9:L10"/>
    <mergeCell ref="D58:F58"/>
    <mergeCell ref="D36:F36"/>
    <mergeCell ref="D42:F42"/>
    <mergeCell ref="D43:F43"/>
    <mergeCell ref="G42:K42"/>
    <mergeCell ref="G43:K43"/>
    <mergeCell ref="D40:F40"/>
    <mergeCell ref="G40:K40"/>
    <mergeCell ref="D55:F55"/>
    <mergeCell ref="G36:K36"/>
    <mergeCell ref="D54:F54"/>
    <mergeCell ref="G54:K54"/>
    <mergeCell ref="D41:F41"/>
    <mergeCell ref="G41:K41"/>
    <mergeCell ref="D50:F50"/>
    <mergeCell ref="D51:F51"/>
    <mergeCell ref="D44:F44"/>
    <mergeCell ref="D37:F37"/>
    <mergeCell ref="G37:K37"/>
    <mergeCell ref="D59:F59"/>
    <mergeCell ref="D60:F60"/>
    <mergeCell ref="D62:F62"/>
    <mergeCell ref="B26:C26"/>
    <mergeCell ref="B27:C27"/>
    <mergeCell ref="B28:C28"/>
    <mergeCell ref="B30:C30"/>
    <mergeCell ref="D27:L27"/>
    <mergeCell ref="D28:L28"/>
    <mergeCell ref="B31:C31"/>
    <mergeCell ref="B29:C29"/>
    <mergeCell ref="D29:L29"/>
    <mergeCell ref="D30:L30"/>
    <mergeCell ref="D31:L31"/>
    <mergeCell ref="G39:K39"/>
    <mergeCell ref="D39:F39"/>
    <mergeCell ref="D47:F47"/>
    <mergeCell ref="D49:F49"/>
    <mergeCell ref="B34:N34"/>
    <mergeCell ref="D32:L32"/>
    <mergeCell ref="D33:L33"/>
    <mergeCell ref="D38:F38"/>
    <mergeCell ref="G38:K38"/>
  </mergeCells>
  <dataValidations count="10">
    <dataValidation allowBlank="1" showInputMessage="1" showErrorMessage="1" prompt="Submit PAN detail" sqref="C85" xr:uid="{00000000-0002-0000-0400-000000000000}"/>
    <dataValidation type="list" allowBlank="1" showInputMessage="1" showErrorMessage="1" prompt="Please select (Affidavit for Proprietorship/Partnership Deed/Certificate of Incorporation) from drop-down" sqref="D82:I82" xr:uid="{00000000-0002-0000-0400-000001000000}">
      <formula1>$Q$81:$Q$84</formula1>
    </dataValidation>
    <dataValidation type="list" allowBlank="1" showInputMessage="1" showErrorMessage="1" prompt="Please select (Proprietary/ Partnership/ Pvt. Ltd. Company/Public Ltd. Company) from Drop/down" sqref="B82:C82" xr:uid="{00000000-0002-0000-0400-000002000000}">
      <formula1>$Q$86:$Q$90</formula1>
    </dataValidation>
    <dataValidation type="date" allowBlank="1" showInputMessage="1" showErrorMessage="1" sqref="M71 M75 M65:M66 M61" xr:uid="{00000000-0002-0000-0400-000003000000}">
      <formula1>1</formula1>
      <formula2>47848</formula2>
    </dataValidation>
    <dataValidation type="list" allowBlank="1" showInputMessage="1" showErrorMessage="1" prompt="Select (Yes/No) from drop-down" sqref="M77 M67" xr:uid="{00000000-0002-0000-0400-000004000000}">
      <formula1>$Q$63:$Q$65</formula1>
    </dataValidation>
    <dataValidation type="list" allowBlank="1" showInputMessage="1" showErrorMessage="1" error="ABC" prompt="Select (Yes/No) from drop-down" sqref="I85:I86" xr:uid="{00000000-0002-0000-0400-000005000000}">
      <formula1>$O$77:$O$79</formula1>
    </dataValidation>
    <dataValidation type="list" allowBlank="1" showInputMessage="1" showErrorMessage="1" promptTitle="Select Date" prompt="dd" sqref="J65:J66 D65:D66 J61 D61 G61 G65:G66 J71 D71 G71 J75 D75 G75" xr:uid="{00000000-0002-0000-0400-000006000000}">
      <formula1>$O$22:$O$65</formula1>
    </dataValidation>
    <dataValidation type="list" allowBlank="1" showInputMessage="1" showErrorMessage="1" promptTitle="Select Month" prompt="mm" sqref="K65:K66 H75 E75 K75 H71 E71 K71 H65:H66 H61 E61 K61 E65:E66" xr:uid="{00000000-0002-0000-0400-000007000000}">
      <formula1>$P$22:$P$34</formula1>
    </dataValidation>
    <dataValidation type="list" allowBlank="1" showInputMessage="1" showErrorMessage="1" promptTitle="Select Year" prompt="yyyy" sqref="L65:L66 I75 F75 L75 I71 F71 L71 I65:I66 I61 F61 L61 F65:F66" xr:uid="{00000000-0002-0000-0400-000008000000}">
      <formula1>$Q$22:$Q$44</formula1>
    </dataValidation>
    <dataValidation type="list" allowBlank="1" showInputMessage="1" showErrorMessage="1" promptTitle="Select (Yes/No)" prompt="from drop-down" sqref="D77:L77" xr:uid="{00000000-0002-0000-0400-000009000000}">
      <formula1>$O$77:$O$79</formula1>
    </dataValidation>
  </dataValidations>
  <pageMargins left="0.75" right="0.45" top="0.67" bottom="0.17" header="0.4" footer="0.17"/>
  <pageSetup paperSize="9" scale="84" orientation="portrait" r:id="rId11"/>
  <headerFooter alignWithMargins="0"/>
  <rowBreaks count="1" manualBreakCount="1">
    <brk id="56"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F42" sqref="F42:G42"/>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283" t="str">
        <f>Basic!A6</f>
        <v xml:space="preserve">Rfx No.:NR3/NT/W-CIVIL/DOM/K00/24/14070 (RFx 5002003962)
</v>
      </c>
      <c r="B1" s="283"/>
      <c r="C1" s="283"/>
      <c r="D1" s="283"/>
      <c r="E1" s="283"/>
      <c r="F1" s="283"/>
      <c r="G1" s="128" t="s">
        <v>186</v>
      </c>
    </row>
    <row r="2" spans="1:11">
      <c r="J2" s="294"/>
      <c r="K2" s="294"/>
    </row>
    <row r="3" spans="1:1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J3" s="294"/>
      <c r="K3" s="294"/>
    </row>
    <row r="4" spans="1:11" ht="26.25" customHeight="1">
      <c r="A4" s="375"/>
      <c r="B4" s="375"/>
      <c r="C4" s="375"/>
      <c r="D4" s="375"/>
      <c r="E4" s="375"/>
      <c r="F4" s="375"/>
      <c r="G4" s="375"/>
    </row>
    <row r="5" spans="1:11">
      <c r="A5" s="129"/>
      <c r="B5" s="129"/>
      <c r="C5" s="129"/>
      <c r="D5" s="129"/>
      <c r="E5" s="129"/>
      <c r="F5" s="129"/>
      <c r="G5" s="129"/>
    </row>
    <row r="6" spans="1:11">
      <c r="A6" s="310" t="s">
        <v>149</v>
      </c>
      <c r="B6" s="310"/>
      <c r="C6" s="310"/>
      <c r="D6" s="310"/>
      <c r="E6" s="310"/>
      <c r="F6" s="310"/>
      <c r="G6" s="310"/>
    </row>
    <row r="8" spans="1:11">
      <c r="A8" s="322" t="s">
        <v>10</v>
      </c>
      <c r="B8" s="322"/>
      <c r="C8" s="378" t="str">
        <f>IF('Bid Proposal Form'!D17="","",'Bid Proposal Form'!D17)</f>
        <v/>
      </c>
      <c r="D8" s="378"/>
      <c r="E8" s="378"/>
      <c r="F8" s="378"/>
      <c r="G8" s="378"/>
    </row>
    <row r="9" spans="1:11">
      <c r="A9" s="176"/>
      <c r="B9" s="176"/>
      <c r="C9" s="176"/>
      <c r="D9" s="135"/>
      <c r="E9" s="135"/>
      <c r="F9" s="135"/>
    </row>
    <row r="10" spans="1:11" ht="23.25" customHeight="1">
      <c r="A10" s="322" t="s">
        <v>19</v>
      </c>
      <c r="B10" s="322"/>
      <c r="C10" s="378" t="str">
        <f>IF('Bid Proposal Form'!D19="","",'Bid Proposal Form'!D19)</f>
        <v/>
      </c>
      <c r="D10" s="378"/>
      <c r="E10" s="378"/>
      <c r="F10" s="378"/>
      <c r="G10" s="378"/>
    </row>
    <row r="11" spans="1:11">
      <c r="A11" s="176"/>
      <c r="B11" s="176"/>
      <c r="C11" s="378"/>
      <c r="D11" s="378"/>
      <c r="E11" s="378"/>
      <c r="F11" s="378"/>
      <c r="G11" s="378"/>
    </row>
    <row r="12" spans="1:11">
      <c r="A12" s="158" t="s">
        <v>258</v>
      </c>
    </row>
    <row r="13" spans="1:11">
      <c r="A13" s="293" t="s">
        <v>192</v>
      </c>
      <c r="B13" s="293"/>
      <c r="C13" s="293"/>
      <c r="D13" s="293"/>
      <c r="E13" s="293"/>
      <c r="F13" s="293"/>
      <c r="G13" s="293"/>
    </row>
    <row r="14" spans="1:11">
      <c r="A14" s="293" t="s">
        <v>227</v>
      </c>
      <c r="B14" s="293"/>
      <c r="C14" s="293"/>
      <c r="D14" s="293"/>
      <c r="E14" s="293"/>
      <c r="F14" s="293"/>
      <c r="G14" s="293"/>
    </row>
    <row r="15" spans="1:11">
      <c r="A15" s="293" t="s">
        <v>229</v>
      </c>
      <c r="B15" s="293"/>
      <c r="C15" s="293"/>
      <c r="D15" s="293"/>
      <c r="E15" s="293"/>
      <c r="F15" s="293"/>
      <c r="G15" s="293"/>
    </row>
    <row r="16" spans="1:11">
      <c r="A16" s="293" t="str">
        <f>'Attachment-3'!A16</f>
        <v xml:space="preserve">Plot No 2A/INS 02,
</v>
      </c>
      <c r="B16" s="293"/>
      <c r="C16" s="293"/>
      <c r="D16" s="293"/>
      <c r="E16" s="293"/>
      <c r="F16" s="293"/>
      <c r="G16" s="293"/>
    </row>
    <row r="17" spans="1:9">
      <c r="A17" s="293" t="str">
        <f>'Attachment-3'!A17</f>
        <v>Awadh Vihar Yojna,
Amar Shaheed Path, Lucknow- 226 002</v>
      </c>
      <c r="B17" s="293"/>
      <c r="C17" s="293"/>
      <c r="D17" s="293"/>
      <c r="E17" s="293"/>
      <c r="F17" s="293"/>
      <c r="G17" s="293"/>
    </row>
    <row r="19" spans="1:9">
      <c r="A19" s="158" t="s">
        <v>6</v>
      </c>
    </row>
    <row r="20" spans="1:9" ht="112.5" customHeight="1">
      <c r="B20" s="308" t="s">
        <v>167</v>
      </c>
      <c r="C20" s="308"/>
      <c r="D20" s="308"/>
      <c r="E20" s="308"/>
      <c r="F20" s="308"/>
      <c r="G20" s="308"/>
    </row>
    <row r="22" spans="1:9" ht="28.5" customHeight="1">
      <c r="A22" s="9" t="s">
        <v>20</v>
      </c>
      <c r="B22" s="352" t="s">
        <v>164</v>
      </c>
      <c r="C22" s="354"/>
      <c r="D22" s="376" t="s">
        <v>165</v>
      </c>
      <c r="E22" s="376"/>
      <c r="F22" s="307" t="s">
        <v>166</v>
      </c>
      <c r="G22" s="377"/>
    </row>
    <row r="23" spans="1:9" ht="27" customHeight="1">
      <c r="A23" s="187">
        <v>1</v>
      </c>
      <c r="B23" s="382"/>
      <c r="C23" s="383"/>
      <c r="D23" s="380"/>
      <c r="E23" s="381"/>
      <c r="F23" s="380"/>
      <c r="G23" s="381"/>
    </row>
    <row r="24" spans="1:9" ht="32.25" customHeight="1">
      <c r="A24" s="187">
        <v>2</v>
      </c>
      <c r="B24" s="382"/>
      <c r="C24" s="383"/>
      <c r="D24" s="380"/>
      <c r="E24" s="384"/>
      <c r="F24" s="380"/>
      <c r="G24" s="381"/>
    </row>
    <row r="25" spans="1:9" ht="25.5" customHeight="1">
      <c r="A25" s="187">
        <v>3</v>
      </c>
      <c r="B25" s="382"/>
      <c r="C25" s="383"/>
      <c r="D25" s="380"/>
      <c r="E25" s="381"/>
      <c r="F25" s="380"/>
      <c r="G25" s="381"/>
      <c r="I25" s="177" t="b">
        <v>0</v>
      </c>
    </row>
    <row r="26" spans="1:9" ht="25.5" customHeight="1">
      <c r="A26" s="187">
        <v>4</v>
      </c>
      <c r="B26" s="382"/>
      <c r="C26" s="383"/>
      <c r="D26" s="380"/>
      <c r="E26" s="381"/>
      <c r="F26" s="380"/>
      <c r="G26" s="381"/>
    </row>
    <row r="27" spans="1:9" ht="24.75" customHeight="1">
      <c r="A27" s="187">
        <v>5</v>
      </c>
      <c r="B27" s="382"/>
      <c r="C27" s="383"/>
      <c r="D27" s="380"/>
      <c r="E27" s="381"/>
      <c r="F27" s="380"/>
      <c r="G27" s="381"/>
    </row>
    <row r="28" spans="1:9">
      <c r="E28" s="374"/>
      <c r="F28" s="374"/>
      <c r="G28" s="189"/>
    </row>
    <row r="29" spans="1:9" ht="15">
      <c r="E29" s="190"/>
    </row>
    <row r="32" spans="1:9">
      <c r="A32" s="2"/>
      <c r="B32" s="158" t="s">
        <v>4</v>
      </c>
      <c r="C32" s="288" t="str">
        <f>'Bid Proposal Form'!B127&amp;"-"&amp;'Bid Proposal Form'!C127&amp;"-"&amp;'Bid Proposal Form'!D127</f>
        <v>DD-MM-YYYY</v>
      </c>
      <c r="D32" s="288"/>
      <c r="E32" s="134" t="s">
        <v>12</v>
      </c>
      <c r="F32" s="288">
        <f>'Bid Proposal Form'!G127</f>
        <v>0</v>
      </c>
      <c r="G32" s="288"/>
    </row>
    <row r="33" spans="1:7">
      <c r="A33" s="2"/>
      <c r="B33" s="158" t="s">
        <v>11</v>
      </c>
      <c r="C33" s="288">
        <f>'Bid Proposal Form'!B128</f>
        <v>0</v>
      </c>
      <c r="D33" s="288"/>
      <c r="E33" s="134" t="s">
        <v>13</v>
      </c>
      <c r="F33" s="288">
        <f>'Bid Proposal Form'!G128</f>
        <v>0</v>
      </c>
      <c r="G33" s="288"/>
    </row>
    <row r="36" spans="1:7">
      <c r="A36" s="287" t="s">
        <v>0</v>
      </c>
      <c r="B36" s="287"/>
      <c r="C36" s="287">
        <f>'Bid Proposal Form'!C11:F11</f>
        <v>0</v>
      </c>
      <c r="D36" s="287"/>
      <c r="E36" s="287"/>
      <c r="F36" s="287"/>
      <c r="G36" s="140" t="str">
        <f>G1</f>
        <v>Attachment-4</v>
      </c>
    </row>
    <row r="38" spans="1:7">
      <c r="A38" s="310" t="s">
        <v>149</v>
      </c>
      <c r="B38" s="385"/>
      <c r="C38" s="385"/>
      <c r="D38" s="385"/>
      <c r="E38" s="385"/>
      <c r="F38" s="385"/>
      <c r="G38" s="385"/>
    </row>
    <row r="40" spans="1:7" ht="25.5" customHeight="1">
      <c r="A40" s="9" t="s">
        <v>20</v>
      </c>
      <c r="B40" s="352" t="s">
        <v>164</v>
      </c>
      <c r="C40" s="354"/>
      <c r="D40" s="376" t="s">
        <v>165</v>
      </c>
      <c r="E40" s="376"/>
      <c r="F40" s="307" t="s">
        <v>166</v>
      </c>
      <c r="G40" s="377"/>
    </row>
    <row r="41" spans="1:7" ht="33.75" customHeight="1">
      <c r="A41" s="187">
        <v>1</v>
      </c>
      <c r="B41" s="382"/>
      <c r="C41" s="383"/>
      <c r="D41" s="380"/>
      <c r="E41" s="381"/>
      <c r="F41" s="380"/>
      <c r="G41" s="381"/>
    </row>
    <row r="42" spans="1:7" ht="38.25" customHeight="1">
      <c r="A42" s="187">
        <v>2</v>
      </c>
      <c r="B42" s="382"/>
      <c r="C42" s="383"/>
      <c r="D42" s="380"/>
      <c r="E42" s="384"/>
      <c r="F42" s="380"/>
      <c r="G42" s="381"/>
    </row>
    <row r="43" spans="1:7" ht="42" customHeight="1">
      <c r="A43" s="187">
        <v>3</v>
      </c>
      <c r="B43" s="382"/>
      <c r="C43" s="383"/>
      <c r="D43" s="380"/>
      <c r="E43" s="381"/>
      <c r="F43" s="380"/>
      <c r="G43" s="381"/>
    </row>
    <row r="44" spans="1:7" ht="41.25" customHeight="1">
      <c r="A44" s="187">
        <v>4</v>
      </c>
      <c r="B44" s="382"/>
      <c r="C44" s="383"/>
      <c r="D44" s="380"/>
      <c r="E44" s="381"/>
      <c r="F44" s="380"/>
      <c r="G44" s="381"/>
    </row>
    <row r="45" spans="1:7" ht="43.5" customHeight="1">
      <c r="A45" s="187">
        <v>5</v>
      </c>
      <c r="B45" s="382"/>
      <c r="C45" s="383"/>
      <c r="D45" s="380"/>
      <c r="E45" s="381"/>
      <c r="F45" s="380"/>
      <c r="G45" s="381"/>
    </row>
    <row r="47" spans="1:7">
      <c r="B47" s="158" t="s">
        <v>4</v>
      </c>
      <c r="C47" s="288" t="str">
        <f>'Bid Proposal Form'!B127&amp;"-"&amp;'Bid Proposal Form'!C127&amp;"-"&amp;'Bid Proposal Form'!D127</f>
        <v>DD-MM-YYYY</v>
      </c>
      <c r="D47" s="288"/>
      <c r="E47" s="134" t="s">
        <v>12</v>
      </c>
      <c r="F47" s="379">
        <f>F32</f>
        <v>0</v>
      </c>
      <c r="G47" s="379"/>
    </row>
    <row r="48" spans="1:7">
      <c r="B48" s="158" t="s">
        <v>11</v>
      </c>
      <c r="C48" s="288">
        <f>C33</f>
        <v>0</v>
      </c>
      <c r="D48" s="288"/>
      <c r="E48" s="134" t="s">
        <v>13</v>
      </c>
      <c r="F48" s="379">
        <f>F33</f>
        <v>0</v>
      </c>
      <c r="G48" s="379"/>
    </row>
  </sheetData>
  <sheetProtection password="8242" sheet="1" objects="1" scenarios="1" formatRows="0" selectLockedCells="1"/>
  <customSheetViews>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6"/>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7"/>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8"/>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0"/>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37" zoomScaleNormal="100" zoomScaleSheetLayoutView="100" workbookViewId="0">
      <selection activeCell="B17" sqref="B17"/>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7" t="s">
        <v>0</v>
      </c>
      <c r="B1" s="397"/>
      <c r="C1" s="398">
        <f>Basic!B6</f>
        <v>0</v>
      </c>
      <c r="D1" s="398"/>
      <c r="E1" s="398"/>
      <c r="F1" s="398"/>
      <c r="G1" s="8" t="s">
        <v>24</v>
      </c>
    </row>
    <row r="2" spans="1:11">
      <c r="J2" s="404"/>
      <c r="K2" s="404"/>
    </row>
    <row r="3" spans="1:11">
      <c r="A3" s="399" t="str">
        <f>Basic!B2</f>
        <v xml:space="preserve">Site Package A2 (Civil Works) for Extension of 765 kV Orai substation (Shifting &amp; conversion of 765kV fixed line reactor to bus reactor) under Western Region Expansion Scheme XXXIII (WRES-XXXIII): Part C1 </v>
      </c>
      <c r="B3" s="399"/>
      <c r="C3" s="399"/>
      <c r="D3" s="399"/>
      <c r="E3" s="399"/>
      <c r="F3" s="399"/>
      <c r="G3" s="399"/>
      <c r="J3" s="404"/>
      <c r="K3" s="404"/>
    </row>
    <row r="4" spans="1:11">
      <c r="A4" s="399"/>
      <c r="B4" s="399"/>
      <c r="C4" s="399"/>
      <c r="D4" s="399"/>
      <c r="E4" s="399"/>
      <c r="F4" s="399"/>
      <c r="G4" s="399"/>
    </row>
    <row r="5" spans="1:11">
      <c r="A5" s="7"/>
      <c r="B5" s="7"/>
      <c r="C5" s="7"/>
      <c r="D5" s="7"/>
      <c r="E5" s="7"/>
      <c r="F5" s="7"/>
      <c r="G5" s="7"/>
    </row>
    <row r="6" spans="1:11">
      <c r="A6" s="400" t="s">
        <v>25</v>
      </c>
      <c r="B6" s="400"/>
      <c r="C6" s="400"/>
      <c r="D6" s="400"/>
      <c r="E6" s="400"/>
      <c r="F6" s="400"/>
      <c r="G6" s="400"/>
    </row>
    <row r="8" spans="1:11">
      <c r="A8" s="401" t="s">
        <v>10</v>
      </c>
      <c r="B8" s="401"/>
      <c r="C8" s="402" t="str">
        <f>IF('Bid Proposal Form'!D17="","",'Bid Proposal Form'!D17)</f>
        <v/>
      </c>
      <c r="D8" s="402"/>
      <c r="E8" s="402"/>
      <c r="F8" s="402"/>
      <c r="G8" s="402"/>
    </row>
    <row r="9" spans="1:11">
      <c r="A9" s="4"/>
      <c r="B9" s="4"/>
      <c r="C9" s="12"/>
      <c r="D9" s="24"/>
      <c r="E9" s="24"/>
      <c r="F9" s="24"/>
      <c r="G9" s="13"/>
    </row>
    <row r="10" spans="1:11">
      <c r="A10" s="401" t="s">
        <v>19</v>
      </c>
      <c r="B10" s="401"/>
      <c r="C10" s="402" t="str">
        <f>IF('Bid Proposal Form'!D19="","",'Bid Proposal Form'!D19)</f>
        <v/>
      </c>
      <c r="D10" s="402"/>
      <c r="E10" s="402"/>
      <c r="F10" s="402"/>
      <c r="G10" s="402"/>
    </row>
    <row r="11" spans="1:11">
      <c r="A11" s="4"/>
      <c r="B11" s="4"/>
      <c r="C11" s="402" t="e">
        <f>IF('Bid Proposal Form'!#REF!="","",'Bid Proposal Form'!#REF!)</f>
        <v>#REF!</v>
      </c>
      <c r="D11" s="402"/>
      <c r="E11" s="402"/>
      <c r="F11" s="402"/>
      <c r="G11" s="402"/>
    </row>
    <row r="13" spans="1:11">
      <c r="A13" s="5" t="s">
        <v>6</v>
      </c>
    </row>
    <row r="14" spans="1:11" ht="66" customHeight="1">
      <c r="B14" s="403" t="s">
        <v>26</v>
      </c>
      <c r="C14" s="403"/>
      <c r="D14" s="403"/>
      <c r="E14" s="403"/>
      <c r="F14" s="403"/>
      <c r="G14" s="403"/>
    </row>
    <row r="16" spans="1:11" ht="28.5" customHeight="1">
      <c r="A16" s="9" t="s">
        <v>20</v>
      </c>
      <c r="B16" s="10" t="s">
        <v>22</v>
      </c>
      <c r="C16" s="10" t="s">
        <v>23</v>
      </c>
      <c r="D16" s="393" t="s">
        <v>21</v>
      </c>
      <c r="E16" s="394"/>
      <c r="F16" s="395" t="s">
        <v>27</v>
      </c>
      <c r="G16" s="396"/>
    </row>
    <row r="17" spans="1:9" ht="36" customHeight="1">
      <c r="A17" s="67">
        <v>1</v>
      </c>
      <c r="B17" s="66"/>
      <c r="C17" s="66"/>
      <c r="D17" s="380"/>
      <c r="E17" s="381"/>
      <c r="F17" s="380"/>
      <c r="G17" s="381"/>
    </row>
    <row r="18" spans="1:9" ht="36" customHeight="1">
      <c r="A18" s="67">
        <v>2</v>
      </c>
      <c r="B18" s="66"/>
      <c r="C18" s="66"/>
      <c r="D18" s="380"/>
      <c r="E18" s="381"/>
      <c r="F18" s="380"/>
      <c r="G18" s="381"/>
    </row>
    <row r="19" spans="1:9" ht="36" customHeight="1">
      <c r="A19" s="67">
        <v>3</v>
      </c>
      <c r="B19" s="66"/>
      <c r="C19" s="66"/>
      <c r="D19" s="380"/>
      <c r="E19" s="381"/>
      <c r="F19" s="380"/>
      <c r="G19" s="381"/>
      <c r="I19" s="40" t="b">
        <v>1</v>
      </c>
    </row>
    <row r="20" spans="1:9" ht="36" customHeight="1">
      <c r="A20" s="67">
        <v>4</v>
      </c>
      <c r="B20" s="66"/>
      <c r="C20" s="66"/>
      <c r="D20" s="380"/>
      <c r="E20" s="381"/>
      <c r="F20" s="380"/>
      <c r="G20" s="381"/>
    </row>
    <row r="21" spans="1:9" ht="35.25" customHeight="1">
      <c r="A21" s="67">
        <v>5</v>
      </c>
      <c r="B21" s="66"/>
      <c r="C21" s="66"/>
      <c r="D21" s="389"/>
      <c r="E21" s="390"/>
      <c r="F21" s="389"/>
      <c r="G21" s="390"/>
    </row>
    <row r="22" spans="1:9">
      <c r="E22" s="391"/>
      <c r="F22" s="391"/>
      <c r="G22" s="39"/>
    </row>
    <row r="25" spans="1:9">
      <c r="A25" s="2"/>
      <c r="B25" s="5" t="s">
        <v>4</v>
      </c>
      <c r="C25" s="386" t="str">
        <f>'Bid Proposal Form'!B127&amp;"-"&amp;'Bid Proposal Form'!C127&amp;"-"&amp;'Bid Proposal Form'!D127</f>
        <v>DD-MM-YYYY</v>
      </c>
      <c r="D25" s="386"/>
      <c r="E25" s="14" t="s">
        <v>12</v>
      </c>
      <c r="F25" s="387">
        <f>'Bid Proposal Form'!G127</f>
        <v>0</v>
      </c>
      <c r="G25" s="387"/>
    </row>
    <row r="26" spans="1:9">
      <c r="A26" s="2"/>
      <c r="B26" s="5" t="s">
        <v>11</v>
      </c>
      <c r="C26" s="386">
        <f>'Bid Proposal Form'!B128</f>
        <v>0</v>
      </c>
      <c r="D26" s="386"/>
      <c r="E26" s="14" t="s">
        <v>13</v>
      </c>
      <c r="F26" s="387">
        <f>'Bid Proposal Form'!G128</f>
        <v>0</v>
      </c>
      <c r="G26" s="387"/>
    </row>
    <row r="29" spans="1:9">
      <c r="A29" s="392" t="s">
        <v>0</v>
      </c>
      <c r="B29" s="392"/>
      <c r="C29" s="392">
        <f>C1</f>
        <v>0</v>
      </c>
      <c r="D29" s="392"/>
      <c r="E29" s="392"/>
      <c r="F29" s="392"/>
      <c r="G29" s="3" t="str">
        <f>G1</f>
        <v>Schedule-4</v>
      </c>
    </row>
    <row r="31" spans="1:9">
      <c r="A31" s="388" t="s">
        <v>25</v>
      </c>
      <c r="B31" s="388"/>
      <c r="C31" s="388"/>
      <c r="D31" s="388"/>
      <c r="E31" s="388"/>
      <c r="F31" s="388"/>
      <c r="G31" s="388"/>
    </row>
    <row r="33" spans="1:7" ht="25.5">
      <c r="A33" s="9" t="s">
        <v>20</v>
      </c>
      <c r="B33" s="10" t="s">
        <v>22</v>
      </c>
      <c r="C33" s="10" t="s">
        <v>23</v>
      </c>
      <c r="D33" s="393" t="s">
        <v>21</v>
      </c>
      <c r="E33" s="394"/>
      <c r="F33" s="395" t="s">
        <v>27</v>
      </c>
      <c r="G33" s="396"/>
    </row>
    <row r="34" spans="1:7" ht="36" customHeight="1">
      <c r="A34" s="68"/>
      <c r="B34" s="68"/>
      <c r="C34" s="68"/>
      <c r="D34" s="380"/>
      <c r="E34" s="381"/>
      <c r="F34" s="380"/>
      <c r="G34" s="381"/>
    </row>
    <row r="35" spans="1:7" ht="36" customHeight="1">
      <c r="A35" s="68"/>
      <c r="B35" s="68"/>
      <c r="C35" s="68"/>
      <c r="D35" s="380"/>
      <c r="E35" s="381"/>
      <c r="F35" s="380"/>
      <c r="G35" s="381"/>
    </row>
    <row r="36" spans="1:7" ht="36" customHeight="1">
      <c r="A36" s="68"/>
      <c r="B36" s="68"/>
      <c r="C36" s="68"/>
      <c r="D36" s="380"/>
      <c r="E36" s="381"/>
      <c r="F36" s="380"/>
      <c r="G36" s="381"/>
    </row>
    <row r="37" spans="1:7" ht="45.75" customHeight="1">
      <c r="A37" s="68"/>
      <c r="B37" s="68"/>
      <c r="C37" s="68"/>
      <c r="D37" s="380"/>
      <c r="E37" s="381"/>
      <c r="F37" s="380"/>
      <c r="G37" s="381"/>
    </row>
    <row r="38" spans="1:7" ht="36" customHeight="1">
      <c r="A38" s="68"/>
      <c r="B38" s="68"/>
      <c r="C38" s="68"/>
      <c r="D38" s="389"/>
      <c r="E38" s="390"/>
      <c r="F38" s="389"/>
      <c r="G38" s="390"/>
    </row>
    <row r="40" spans="1:7">
      <c r="B40" s="5" t="s">
        <v>4</v>
      </c>
      <c r="C40" s="386" t="str">
        <f>C25</f>
        <v>DD-MM-YYYY</v>
      </c>
      <c r="D40" s="386"/>
      <c r="E40" s="14" t="s">
        <v>12</v>
      </c>
      <c r="F40" s="387">
        <f>F25</f>
        <v>0</v>
      </c>
      <c r="G40" s="387"/>
    </row>
    <row r="41" spans="1:7">
      <c r="B41" s="5" t="s">
        <v>11</v>
      </c>
      <c r="C41" s="386">
        <f>C26</f>
        <v>0</v>
      </c>
      <c r="D41" s="386"/>
      <c r="E41" s="14" t="s">
        <v>13</v>
      </c>
      <c r="F41" s="387">
        <f>F26</f>
        <v>0</v>
      </c>
      <c r="G41" s="387"/>
    </row>
  </sheetData>
  <sheetProtection algorithmName="SHA-512" hashValue="1mBjc0ClwvIQgwgfHQzDh0K1t3ZE45u35cp3t0Y3KcKB+8jfkD/xI1eIcmfv08UXA5MZ5za5Sm/C4YaVtH8aDA==" saltValue="zM9jXAPxrLld6VHGkiqz4w==" spinCount="100000" sheet="1"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6"/>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7" t="s">
        <v>0</v>
      </c>
      <c r="B1" s="397"/>
      <c r="C1" s="398">
        <f>Basic!B6</f>
        <v>0</v>
      </c>
      <c r="D1" s="398"/>
      <c r="E1" s="398"/>
      <c r="F1" s="398"/>
      <c r="G1" s="8" t="s">
        <v>28</v>
      </c>
    </row>
    <row r="3" spans="1:11">
      <c r="A3" s="399" t="str">
        <f>Basic!B2</f>
        <v xml:space="preserve">Site Package A2 (Civil Works) for Extension of 765 kV Orai substation (Shifting &amp; conversion of 765kV fixed line reactor to bus reactor) under Western Region Expansion Scheme XXXIII (WRES-XXXIII): Part C1 </v>
      </c>
      <c r="B3" s="399"/>
      <c r="C3" s="399"/>
      <c r="D3" s="399"/>
      <c r="E3" s="399"/>
      <c r="F3" s="399"/>
      <c r="G3" s="399"/>
      <c r="J3" s="404"/>
      <c r="K3" s="404"/>
    </row>
    <row r="4" spans="1:11">
      <c r="A4" s="399"/>
      <c r="B4" s="399"/>
      <c r="C4" s="399"/>
      <c r="D4" s="399"/>
      <c r="E4" s="399"/>
      <c r="F4" s="399"/>
      <c r="G4" s="399"/>
      <c r="J4" s="404"/>
      <c r="K4" s="404"/>
    </row>
    <row r="5" spans="1:11">
      <c r="A5" s="7"/>
      <c r="B5" s="7"/>
      <c r="C5" s="7"/>
      <c r="D5" s="7"/>
      <c r="E5" s="7"/>
      <c r="F5" s="7"/>
      <c r="G5" s="7"/>
    </row>
    <row r="6" spans="1:11">
      <c r="A6" s="400" t="s">
        <v>30</v>
      </c>
      <c r="B6" s="400"/>
      <c r="C6" s="400"/>
      <c r="D6" s="400"/>
      <c r="E6" s="400"/>
      <c r="F6" s="400"/>
      <c r="G6" s="400"/>
    </row>
    <row r="8" spans="1:11">
      <c r="A8" s="401" t="s">
        <v>10</v>
      </c>
      <c r="B8" s="401"/>
      <c r="C8" s="402" t="str">
        <f>IF('Bid Proposal Form'!D17="","",'Bid Proposal Form'!D17)</f>
        <v/>
      </c>
      <c r="D8" s="402"/>
      <c r="E8" s="402"/>
      <c r="F8" s="402"/>
      <c r="G8" s="402"/>
    </row>
    <row r="9" spans="1:11">
      <c r="A9" s="4"/>
      <c r="B9" s="4"/>
      <c r="C9" s="12"/>
      <c r="D9" s="24"/>
      <c r="E9" s="24"/>
      <c r="F9" s="24"/>
      <c r="G9" s="13"/>
    </row>
    <row r="10" spans="1:11">
      <c r="A10" s="401" t="s">
        <v>19</v>
      </c>
      <c r="B10" s="401"/>
      <c r="C10" s="402" t="str">
        <f>IF('Bid Proposal Form'!D19="","",'Bid Proposal Form'!D19)</f>
        <v/>
      </c>
      <c r="D10" s="402"/>
      <c r="E10" s="402"/>
      <c r="F10" s="402"/>
      <c r="G10" s="402"/>
    </row>
    <row r="11" spans="1:11">
      <c r="A11" s="4"/>
      <c r="B11" s="4"/>
      <c r="C11" s="402" t="e">
        <f>IF('Bid Proposal Form'!#REF!="","",'Bid Proposal Form'!#REF!)</f>
        <v>#REF!</v>
      </c>
      <c r="D11" s="402"/>
      <c r="E11" s="402"/>
      <c r="F11" s="402"/>
      <c r="G11" s="402"/>
    </row>
    <row r="13" spans="1:11">
      <c r="A13" s="5" t="s">
        <v>6</v>
      </c>
    </row>
    <row r="14" spans="1:11" ht="69" customHeight="1">
      <c r="B14" s="403" t="s">
        <v>29</v>
      </c>
      <c r="C14" s="403"/>
      <c r="D14" s="403"/>
      <c r="E14" s="403"/>
      <c r="F14" s="403"/>
      <c r="G14" s="403"/>
    </row>
    <row r="16" spans="1:11" ht="28.5" customHeight="1">
      <c r="A16" s="43" t="s">
        <v>20</v>
      </c>
      <c r="B16" s="43" t="s">
        <v>31</v>
      </c>
      <c r="C16" s="43" t="s">
        <v>32</v>
      </c>
      <c r="D16" s="376" t="s">
        <v>33</v>
      </c>
      <c r="E16" s="376"/>
      <c r="F16" s="376" t="s">
        <v>125</v>
      </c>
      <c r="G16" s="412"/>
    </row>
    <row r="17" spans="1:9" ht="30" customHeight="1">
      <c r="A17" s="67">
        <v>1</v>
      </c>
      <c r="B17" s="66"/>
      <c r="C17" s="66"/>
      <c r="D17" s="405"/>
      <c r="E17" s="410"/>
      <c r="F17" s="409"/>
      <c r="G17" s="410"/>
    </row>
    <row r="18" spans="1:9" ht="25.5" customHeight="1">
      <c r="A18" s="67">
        <v>2</v>
      </c>
      <c r="B18" s="66"/>
      <c r="C18" s="66"/>
      <c r="D18" s="405"/>
      <c r="E18" s="406"/>
      <c r="F18" s="409"/>
      <c r="G18" s="410"/>
    </row>
    <row r="19" spans="1:9" ht="25.5" customHeight="1">
      <c r="A19" s="67">
        <v>3</v>
      </c>
      <c r="B19" s="66"/>
      <c r="C19" s="66"/>
      <c r="D19" s="405"/>
      <c r="E19" s="406"/>
      <c r="F19" s="409"/>
      <c r="G19" s="410"/>
      <c r="I19" s="40" t="b">
        <v>0</v>
      </c>
    </row>
    <row r="20" spans="1:9" ht="25.5" customHeight="1">
      <c r="A20" s="67">
        <v>4</v>
      </c>
      <c r="B20" s="66"/>
      <c r="C20" s="66"/>
      <c r="D20" s="405"/>
      <c r="E20" s="406"/>
      <c r="F20" s="409"/>
      <c r="G20" s="410"/>
    </row>
    <row r="21" spans="1:9" ht="25.5" customHeight="1">
      <c r="A21" s="67">
        <v>5</v>
      </c>
      <c r="B21" s="66"/>
      <c r="C21" s="66"/>
      <c r="D21" s="405"/>
      <c r="E21" s="406"/>
      <c r="F21" s="409"/>
      <c r="G21" s="410"/>
    </row>
    <row r="22" spans="1:9">
      <c r="E22" s="391"/>
      <c r="F22" s="391"/>
      <c r="G22" s="39"/>
    </row>
    <row r="23" spans="1:9">
      <c r="E23" s="41"/>
      <c r="F23" s="41"/>
      <c r="G23" s="42"/>
    </row>
    <row r="25" spans="1:9">
      <c r="A25" s="2"/>
      <c r="B25" s="5" t="s">
        <v>4</v>
      </c>
      <c r="C25" s="386" t="str">
        <f>'Bid Proposal Form'!B127&amp;"-"&amp;'Bid Proposal Form'!C127&amp;"-"&amp;'Bid Proposal Form'!D127</f>
        <v>DD-MM-YYYY</v>
      </c>
      <c r="D25" s="386"/>
      <c r="E25" s="14" t="s">
        <v>12</v>
      </c>
      <c r="F25" s="386">
        <f>'Bid Proposal Form'!G127</f>
        <v>0</v>
      </c>
      <c r="G25" s="386"/>
    </row>
    <row r="26" spans="1:9">
      <c r="A26" s="2"/>
      <c r="B26" s="5" t="s">
        <v>11</v>
      </c>
      <c r="C26" s="386">
        <f>'Bid Proposal Form'!B128</f>
        <v>0</v>
      </c>
      <c r="D26" s="386"/>
      <c r="E26" s="14" t="s">
        <v>13</v>
      </c>
      <c r="F26" s="386">
        <f>'Bid Proposal Form'!G128</f>
        <v>0</v>
      </c>
      <c r="G26" s="386"/>
    </row>
    <row r="28" spans="1:9">
      <c r="A28" s="392" t="s">
        <v>0</v>
      </c>
      <c r="B28" s="392"/>
      <c r="C28" s="392">
        <f>C1</f>
        <v>0</v>
      </c>
      <c r="D28" s="392"/>
      <c r="E28" s="392"/>
      <c r="F28" s="392"/>
      <c r="G28" s="3" t="str">
        <f>G1</f>
        <v>Schedule-4A</v>
      </c>
    </row>
    <row r="30" spans="1:9">
      <c r="A30" s="400" t="s">
        <v>30</v>
      </c>
      <c r="B30" s="388"/>
      <c r="C30" s="388"/>
      <c r="D30" s="388"/>
      <c r="E30" s="388"/>
      <c r="F30" s="388"/>
      <c r="G30" s="388"/>
    </row>
    <row r="32" spans="1:9" ht="25.5" customHeight="1">
      <c r="A32" s="9" t="s">
        <v>20</v>
      </c>
      <c r="B32" s="10" t="s">
        <v>31</v>
      </c>
      <c r="C32" s="10" t="s">
        <v>32</v>
      </c>
      <c r="D32" s="360" t="s">
        <v>33</v>
      </c>
      <c r="E32" s="360"/>
      <c r="F32" s="360" t="s">
        <v>34</v>
      </c>
      <c r="G32" s="411"/>
    </row>
    <row r="33" spans="1:7" ht="50.25" customHeight="1">
      <c r="A33" s="66"/>
      <c r="B33" s="66"/>
      <c r="C33" s="66"/>
      <c r="D33" s="405"/>
      <c r="E33" s="410"/>
      <c r="F33" s="409"/>
      <c r="G33" s="410"/>
    </row>
    <row r="34" spans="1:7" ht="25.5" customHeight="1">
      <c r="A34" s="66"/>
      <c r="B34" s="66"/>
      <c r="C34" s="66"/>
      <c r="D34" s="405"/>
      <c r="E34" s="406"/>
      <c r="F34" s="409"/>
      <c r="G34" s="410"/>
    </row>
    <row r="35" spans="1:7" ht="25.5" customHeight="1">
      <c r="A35" s="66"/>
      <c r="B35" s="66"/>
      <c r="C35" s="66"/>
      <c r="D35" s="405"/>
      <c r="E35" s="406"/>
      <c r="F35" s="409"/>
      <c r="G35" s="410"/>
    </row>
    <row r="36" spans="1:7" ht="25.5" customHeight="1">
      <c r="A36" s="66"/>
      <c r="B36" s="66"/>
      <c r="C36" s="66"/>
      <c r="D36" s="405"/>
      <c r="E36" s="406"/>
      <c r="F36" s="409"/>
      <c r="G36" s="410"/>
    </row>
    <row r="37" spans="1:7" ht="25.5" customHeight="1">
      <c r="A37" s="66"/>
      <c r="B37" s="66"/>
      <c r="C37" s="66"/>
      <c r="D37" s="405"/>
      <c r="E37" s="406"/>
      <c r="F37" s="407"/>
      <c r="G37" s="408"/>
    </row>
    <row r="40" spans="1:7">
      <c r="B40" s="5" t="s">
        <v>4</v>
      </c>
      <c r="C40" s="386" t="str">
        <f>'Bid Proposal Form'!B127&amp;"-"&amp;'Bid Proposal Form'!C127&amp;"-"&amp;'Bid Proposal Form'!D127</f>
        <v>DD-MM-YYYY</v>
      </c>
      <c r="D40" s="386"/>
      <c r="E40" s="14" t="s">
        <v>12</v>
      </c>
      <c r="F40" s="387">
        <f>F25</f>
        <v>0</v>
      </c>
      <c r="G40" s="387"/>
    </row>
    <row r="41" spans="1:7">
      <c r="B41" s="5" t="s">
        <v>11</v>
      </c>
      <c r="C41" s="386">
        <f>C26</f>
        <v>0</v>
      </c>
      <c r="D41" s="386"/>
      <c r="E41" s="14" t="s">
        <v>13</v>
      </c>
      <c r="F41" s="387">
        <f>F26</f>
        <v>0</v>
      </c>
      <c r="G41" s="387"/>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6"/>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283" t="str">
        <f>Basic!A6</f>
        <v xml:space="preserve">Rfx No.:NR3/NT/W-CIVIL/DOM/K00/24/14070 (RFx 5002003962)
</v>
      </c>
      <c r="B1" s="283"/>
      <c r="C1" s="283"/>
      <c r="D1" s="283"/>
      <c r="E1" s="283"/>
      <c r="F1" s="283"/>
      <c r="G1" s="128" t="s">
        <v>187</v>
      </c>
    </row>
    <row r="3" spans="1:10" ht="19.5" customHeight="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I3" s="294"/>
      <c r="J3" s="294"/>
    </row>
    <row r="4" spans="1:10" ht="30" customHeight="1">
      <c r="A4" s="375"/>
      <c r="B4" s="375"/>
      <c r="C4" s="375"/>
      <c r="D4" s="375"/>
      <c r="E4" s="375"/>
      <c r="F4" s="375"/>
      <c r="G4" s="375"/>
      <c r="I4" s="294"/>
      <c r="J4" s="294"/>
    </row>
    <row r="5" spans="1:10">
      <c r="A5" s="129"/>
      <c r="B5" s="129"/>
      <c r="C5" s="129"/>
      <c r="D5" s="129"/>
      <c r="E5" s="129"/>
      <c r="F5" s="129"/>
      <c r="G5" s="129"/>
    </row>
    <row r="6" spans="1:10">
      <c r="A6" s="310" t="s">
        <v>36</v>
      </c>
      <c r="B6" s="310"/>
      <c r="C6" s="310"/>
      <c r="D6" s="310"/>
      <c r="E6" s="310"/>
      <c r="F6" s="310"/>
      <c r="G6" s="310"/>
    </row>
    <row r="8" spans="1:10">
      <c r="A8" s="322" t="s">
        <v>10</v>
      </c>
      <c r="B8" s="322"/>
      <c r="C8" s="378" t="str">
        <f>IF('Bid Proposal Form'!D17="","",'Bid Proposal Form'!D17)</f>
        <v/>
      </c>
      <c r="D8" s="378"/>
      <c r="E8" s="378"/>
      <c r="F8" s="378"/>
      <c r="G8" s="378"/>
    </row>
    <row r="9" spans="1:10">
      <c r="A9" s="176"/>
      <c r="B9" s="176"/>
      <c r="C9" s="176"/>
      <c r="D9" s="135"/>
      <c r="E9" s="135"/>
      <c r="F9" s="135"/>
    </row>
    <row r="10" spans="1:10">
      <c r="A10" s="322" t="s">
        <v>19</v>
      </c>
      <c r="B10" s="322"/>
      <c r="C10" s="378" t="str">
        <f>IF('Bid Proposal Form'!D19="","",'Bid Proposal Form'!D19)</f>
        <v/>
      </c>
      <c r="D10" s="378"/>
      <c r="E10" s="378"/>
      <c r="F10" s="378"/>
      <c r="G10" s="378"/>
    </row>
    <row r="11" spans="1:10">
      <c r="A11" s="176"/>
      <c r="B11" s="176"/>
      <c r="C11" s="378"/>
      <c r="D11" s="378"/>
      <c r="E11" s="378"/>
      <c r="F11" s="378"/>
      <c r="G11" s="378"/>
    </row>
    <row r="12" spans="1:10">
      <c r="A12" s="158" t="s">
        <v>258</v>
      </c>
    </row>
    <row r="13" spans="1:10">
      <c r="A13" s="293" t="s">
        <v>192</v>
      </c>
      <c r="B13" s="293"/>
      <c r="C13" s="293"/>
      <c r="D13" s="293"/>
      <c r="E13" s="293"/>
      <c r="F13" s="293"/>
      <c r="G13" s="293"/>
    </row>
    <row r="14" spans="1:10">
      <c r="A14" s="293" t="s">
        <v>227</v>
      </c>
      <c r="B14" s="293"/>
      <c r="C14" s="293"/>
      <c r="D14" s="293"/>
      <c r="E14" s="293"/>
      <c r="F14" s="293"/>
      <c r="G14" s="293"/>
    </row>
    <row r="15" spans="1:10">
      <c r="A15" s="293" t="s">
        <v>229</v>
      </c>
      <c r="B15" s="293"/>
      <c r="C15" s="293"/>
      <c r="D15" s="293"/>
      <c r="E15" s="293"/>
      <c r="F15" s="293"/>
      <c r="G15" s="293"/>
    </row>
    <row r="16" spans="1:10">
      <c r="A16" s="293" t="str">
        <f>'Attachment-4'!A16:G16</f>
        <v xml:space="preserve">Plot No 2A/INS 02,
</v>
      </c>
      <c r="B16" s="293"/>
      <c r="C16" s="293"/>
      <c r="D16" s="293"/>
      <c r="E16" s="293"/>
      <c r="F16" s="293"/>
      <c r="G16" s="293"/>
    </row>
    <row r="17" spans="1:7">
      <c r="A17" s="293" t="str">
        <f>'Attachment-4'!A17:G17</f>
        <v>Awadh Vihar Yojna,
Amar Shaheed Path, Lucknow- 226 002</v>
      </c>
      <c r="B17" s="293"/>
      <c r="C17" s="293"/>
      <c r="D17" s="293"/>
      <c r="E17" s="293"/>
      <c r="F17" s="293"/>
      <c r="G17" s="293"/>
    </row>
    <row r="19" spans="1:7">
      <c r="A19" s="158" t="s">
        <v>6</v>
      </c>
    </row>
    <row r="20" spans="1:7" ht="39.75" customHeight="1">
      <c r="B20" s="308" t="s">
        <v>35</v>
      </c>
      <c r="C20" s="308"/>
      <c r="D20" s="308"/>
      <c r="E20" s="308"/>
      <c r="F20" s="308"/>
      <c r="G20" s="308"/>
    </row>
    <row r="22" spans="1:7" ht="51">
      <c r="A22" s="11" t="s">
        <v>20</v>
      </c>
      <c r="B22" s="413" t="s">
        <v>37</v>
      </c>
      <c r="C22" s="413"/>
      <c r="D22" s="413"/>
      <c r="E22" s="11" t="s">
        <v>122</v>
      </c>
      <c r="F22" s="413" t="s">
        <v>38</v>
      </c>
      <c r="G22" s="413"/>
    </row>
    <row r="23" spans="1:7" ht="27" customHeight="1">
      <c r="A23" s="11">
        <v>1</v>
      </c>
      <c r="B23" s="415"/>
      <c r="C23" s="416"/>
      <c r="D23" s="417"/>
      <c r="E23" s="44"/>
      <c r="F23" s="380"/>
      <c r="G23" s="381"/>
    </row>
    <row r="24" spans="1:7" ht="25.5" customHeight="1">
      <c r="A24" s="11">
        <v>2</v>
      </c>
      <c r="B24" s="415"/>
      <c r="C24" s="416"/>
      <c r="D24" s="417"/>
      <c r="E24" s="44"/>
      <c r="F24" s="380"/>
      <c r="G24" s="381"/>
    </row>
    <row r="25" spans="1:7" ht="25.5" customHeight="1">
      <c r="A25" s="11">
        <v>3</v>
      </c>
      <c r="B25" s="415"/>
      <c r="C25" s="416"/>
      <c r="D25" s="417"/>
      <c r="E25" s="44"/>
      <c r="F25" s="380"/>
      <c r="G25" s="381"/>
    </row>
    <row r="26" spans="1:7" ht="25.5" customHeight="1">
      <c r="A26" s="11">
        <v>4</v>
      </c>
      <c r="B26" s="415"/>
      <c r="C26" s="416"/>
      <c r="D26" s="417"/>
      <c r="E26" s="44"/>
      <c r="F26" s="414"/>
      <c r="G26" s="381"/>
    </row>
    <row r="27" spans="1:7" ht="25.5" customHeight="1">
      <c r="A27" s="11">
        <v>5</v>
      </c>
      <c r="B27" s="415"/>
      <c r="C27" s="416"/>
      <c r="D27" s="417"/>
      <c r="E27" s="44"/>
      <c r="F27" s="414"/>
      <c r="G27" s="381"/>
    </row>
    <row r="29" spans="1:7">
      <c r="A29" s="2"/>
      <c r="B29" s="158" t="s">
        <v>4</v>
      </c>
      <c r="C29" s="288" t="str">
        <f>'Bid Proposal Form'!B127&amp;"-"&amp;'Bid Proposal Form'!C127&amp;"-"&amp;'Bid Proposal Form'!D127</f>
        <v>DD-MM-YYYY</v>
      </c>
      <c r="D29" s="288"/>
      <c r="E29" s="134" t="s">
        <v>12</v>
      </c>
      <c r="F29" s="288">
        <f>'Bid Proposal Form'!G127</f>
        <v>0</v>
      </c>
      <c r="G29" s="288"/>
    </row>
    <row r="30" spans="1:7">
      <c r="A30" s="2"/>
      <c r="B30" s="158" t="s">
        <v>11</v>
      </c>
      <c r="C30" s="288">
        <f>'Bid Proposal Form'!B128</f>
        <v>0</v>
      </c>
      <c r="D30" s="288"/>
      <c r="E30" s="134" t="s">
        <v>13</v>
      </c>
      <c r="F30" s="288">
        <f>'Bid Proposal Form'!G128</f>
        <v>0</v>
      </c>
      <c r="G30" s="288"/>
    </row>
  </sheetData>
  <sheetProtection password="8242" sheet="1" objects="1" scenarios="1" formatRows="0" selectLockedCells="1"/>
  <customSheetViews>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3DD13A0F-5D08-4117-812A-3BED710720E1}" showGridLines="0">
      <selection activeCell="B17" sqref="B17:D1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H14" sqref="H14"/>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283" t="str">
        <f>Basic!A6</f>
        <v xml:space="preserve">Rfx No.:NR3/NT/W-CIVIL/DOM/K00/24/14070 (RFx 5002003962)
</v>
      </c>
      <c r="B1" s="283"/>
      <c r="C1" s="283"/>
      <c r="D1" s="283"/>
      <c r="E1" s="283"/>
      <c r="F1" s="283"/>
      <c r="G1" s="128" t="s">
        <v>188</v>
      </c>
    </row>
    <row r="3" spans="1:1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J3" s="294"/>
      <c r="K3" s="294"/>
    </row>
    <row r="4" spans="1:11" ht="24.75" customHeight="1">
      <c r="A4" s="375"/>
      <c r="B4" s="375"/>
      <c r="C4" s="375"/>
      <c r="D4" s="375"/>
      <c r="E4" s="375"/>
      <c r="F4" s="375"/>
      <c r="G4" s="375"/>
      <c r="J4" s="294"/>
      <c r="K4" s="294"/>
    </row>
    <row r="5" spans="1:11">
      <c r="A5" s="129"/>
      <c r="B5" s="129"/>
      <c r="C5" s="129"/>
      <c r="D5" s="129"/>
      <c r="E5" s="129"/>
      <c r="F5" s="129"/>
      <c r="G5" s="129"/>
    </row>
    <row r="6" spans="1:11">
      <c r="A6" s="310" t="s">
        <v>140</v>
      </c>
      <c r="B6" s="310"/>
      <c r="C6" s="310"/>
      <c r="D6" s="310"/>
      <c r="E6" s="310"/>
      <c r="F6" s="310"/>
      <c r="G6" s="310"/>
    </row>
    <row r="8" spans="1:11">
      <c r="A8" s="322" t="s">
        <v>10</v>
      </c>
      <c r="B8" s="322"/>
      <c r="C8" s="378" t="str">
        <f>IF('Bid Proposal Form'!D17="","",'Bid Proposal Form'!D17)</f>
        <v/>
      </c>
      <c r="D8" s="378"/>
      <c r="E8" s="378"/>
      <c r="F8" s="378"/>
      <c r="G8" s="378"/>
    </row>
    <row r="9" spans="1:11">
      <c r="A9" s="176"/>
      <c r="B9" s="176"/>
      <c r="C9" s="176"/>
      <c r="D9" s="135"/>
      <c r="E9" s="135"/>
      <c r="F9" s="135"/>
    </row>
    <row r="10" spans="1:11" ht="32.25" customHeight="1">
      <c r="A10" s="322" t="s">
        <v>19</v>
      </c>
      <c r="B10" s="322"/>
      <c r="C10" s="418" t="str">
        <f>IF('Bid Proposal Form'!D19="","",'Bid Proposal Form'!D19)</f>
        <v/>
      </c>
      <c r="D10" s="418"/>
      <c r="E10" s="418"/>
      <c r="F10" s="418"/>
      <c r="G10" s="418"/>
    </row>
    <row r="11" spans="1:11">
      <c r="A11" s="176"/>
      <c r="B11" s="176"/>
      <c r="C11" s="378"/>
      <c r="D11" s="378"/>
      <c r="E11" s="378"/>
      <c r="F11" s="378"/>
      <c r="G11" s="378"/>
    </row>
    <row r="13" spans="1:11">
      <c r="A13" s="158" t="s">
        <v>258</v>
      </c>
    </row>
    <row r="14" spans="1:11">
      <c r="A14" s="293" t="s">
        <v>192</v>
      </c>
      <c r="B14" s="293"/>
      <c r="C14" s="293"/>
      <c r="D14" s="293"/>
      <c r="E14" s="293"/>
      <c r="F14" s="293"/>
      <c r="G14" s="293"/>
    </row>
    <row r="15" spans="1:11">
      <c r="A15" s="293" t="s">
        <v>227</v>
      </c>
      <c r="B15" s="293"/>
      <c r="C15" s="293"/>
      <c r="D15" s="293"/>
      <c r="E15" s="293"/>
      <c r="F15" s="293"/>
      <c r="G15" s="293"/>
    </row>
    <row r="16" spans="1:11">
      <c r="A16" s="293" t="s">
        <v>229</v>
      </c>
      <c r="B16" s="293"/>
      <c r="C16" s="293"/>
      <c r="D16" s="293"/>
      <c r="E16" s="293"/>
      <c r="F16" s="293"/>
      <c r="G16" s="293"/>
    </row>
    <row r="17" spans="1:9">
      <c r="A17" s="293" t="str">
        <f>'Attachment-5'!A16:G16</f>
        <v xml:space="preserve">Plot No 2A/INS 02,
</v>
      </c>
      <c r="B17" s="293"/>
      <c r="C17" s="293"/>
      <c r="D17" s="293"/>
      <c r="E17" s="293"/>
      <c r="F17" s="293"/>
      <c r="G17" s="293"/>
    </row>
    <row r="18" spans="1:9">
      <c r="A18" s="293" t="str">
        <f>'Attachment-5'!A17:G17</f>
        <v>Awadh Vihar Yojna,
Amar Shaheed Path, Lucknow- 226 002</v>
      </c>
      <c r="B18" s="293"/>
      <c r="C18" s="293"/>
      <c r="D18" s="293"/>
      <c r="E18" s="293"/>
      <c r="F18" s="293"/>
      <c r="G18" s="293"/>
    </row>
    <row r="20" spans="1:9">
      <c r="A20" s="158" t="s">
        <v>6</v>
      </c>
    </row>
    <row r="21" spans="1:9" ht="45.75" customHeight="1">
      <c r="B21" s="308" t="s">
        <v>141</v>
      </c>
      <c r="C21" s="308"/>
      <c r="D21" s="308"/>
      <c r="E21" s="308"/>
      <c r="F21" s="308"/>
      <c r="G21" s="308"/>
    </row>
    <row r="23" spans="1:9">
      <c r="A23" s="423" t="s">
        <v>20</v>
      </c>
      <c r="B23" s="423" t="s">
        <v>142</v>
      </c>
      <c r="C23" s="423" t="s">
        <v>143</v>
      </c>
      <c r="D23" s="352" t="s">
        <v>144</v>
      </c>
      <c r="E23" s="353"/>
      <c r="F23" s="353"/>
      <c r="G23" s="354"/>
    </row>
    <row r="24" spans="1:9" ht="28.5" customHeight="1">
      <c r="A24" s="424"/>
      <c r="B24" s="424"/>
      <c r="C24" s="424"/>
      <c r="D24" s="352" t="s">
        <v>145</v>
      </c>
      <c r="E24" s="354"/>
      <c r="F24" s="352" t="s">
        <v>146</v>
      </c>
      <c r="G24" s="354"/>
    </row>
    <row r="25" spans="1:9" ht="30" customHeight="1">
      <c r="A25" s="187">
        <v>1</v>
      </c>
      <c r="B25" s="188"/>
      <c r="C25" s="188"/>
      <c r="D25" s="419"/>
      <c r="E25" s="420"/>
      <c r="F25" s="421"/>
      <c r="G25" s="420"/>
    </row>
    <row r="26" spans="1:9" ht="25.5" customHeight="1">
      <c r="A26" s="187">
        <v>2</v>
      </c>
      <c r="B26" s="188"/>
      <c r="C26" s="188"/>
      <c r="D26" s="419"/>
      <c r="E26" s="422"/>
      <c r="F26" s="421"/>
      <c r="G26" s="420"/>
    </row>
    <row r="27" spans="1:9" ht="25.5" customHeight="1">
      <c r="A27" s="187">
        <v>3</v>
      </c>
      <c r="B27" s="188"/>
      <c r="C27" s="188"/>
      <c r="D27" s="419"/>
      <c r="E27" s="422"/>
      <c r="F27" s="421"/>
      <c r="G27" s="420"/>
      <c r="I27" s="177" t="b">
        <v>0</v>
      </c>
    </row>
    <row r="28" spans="1:9" ht="25.5" customHeight="1">
      <c r="A28" s="187">
        <v>4</v>
      </c>
      <c r="B28" s="188"/>
      <c r="C28" s="188"/>
      <c r="D28" s="419"/>
      <c r="E28" s="422"/>
      <c r="F28" s="421"/>
      <c r="G28" s="420"/>
    </row>
    <row r="29" spans="1:9" ht="25.5" customHeight="1">
      <c r="A29" s="187">
        <v>5</v>
      </c>
      <c r="B29" s="188"/>
      <c r="C29" s="188"/>
      <c r="D29" s="419"/>
      <c r="E29" s="422"/>
      <c r="F29" s="421"/>
      <c r="G29" s="420"/>
    </row>
    <row r="30" spans="1:9">
      <c r="E30" s="374"/>
      <c r="F30" s="374"/>
      <c r="G30" s="189"/>
    </row>
    <row r="31" spans="1:9" ht="65.25" customHeight="1">
      <c r="A31" s="308" t="s">
        <v>147</v>
      </c>
      <c r="B31" s="308"/>
      <c r="C31" s="308"/>
      <c r="D31" s="308"/>
      <c r="E31" s="308"/>
      <c r="F31" s="308"/>
      <c r="G31" s="308"/>
    </row>
    <row r="33" spans="1:7">
      <c r="A33" s="2"/>
      <c r="B33" s="158" t="s">
        <v>4</v>
      </c>
      <c r="C33" s="288" t="str">
        <f>'Bid Proposal Form'!B127&amp;"-"&amp;'Bid Proposal Form'!C127&amp;"-"&amp;'Bid Proposal Form'!D127</f>
        <v>DD-MM-YYYY</v>
      </c>
      <c r="D33" s="288"/>
      <c r="E33" s="134" t="s">
        <v>12</v>
      </c>
      <c r="F33" s="288">
        <f>'Bid Proposal Form'!G127</f>
        <v>0</v>
      </c>
      <c r="G33" s="288"/>
    </row>
    <row r="34" spans="1:7">
      <c r="A34" s="2"/>
      <c r="B34" s="158" t="s">
        <v>11</v>
      </c>
      <c r="C34" s="288">
        <f>'Bid Proposal Form'!B128</f>
        <v>0</v>
      </c>
      <c r="D34" s="288"/>
      <c r="E34" s="134" t="s">
        <v>13</v>
      </c>
      <c r="F34" s="288">
        <f>'Bid Proposal Form'!G128</f>
        <v>0</v>
      </c>
      <c r="G34" s="288"/>
    </row>
    <row r="38" spans="1:7">
      <c r="A38" s="287" t="str">
        <f>A1</f>
        <v xml:space="preserve">Rfx No.:NR3/NT/W-CIVIL/DOM/K00/24/14070 (RFx 5002003962)
</v>
      </c>
      <c r="B38" s="287"/>
      <c r="C38" s="287"/>
      <c r="D38" s="287"/>
      <c r="E38" s="287"/>
      <c r="F38" s="287"/>
      <c r="G38" s="140" t="str">
        <f>G1</f>
        <v>Attachment-5A</v>
      </c>
    </row>
    <row r="40" spans="1:7" ht="24.75" customHeight="1">
      <c r="A40" s="427" t="str">
        <f>+A3</f>
        <v xml:space="preserve">Site Package A2 (Civil Works) for Extension of 765 kV Orai substation (Shifting &amp; conversion of 765kV fixed line reactor to bus reactor) under Western Region Expansion Scheme XXXIII (WRES-XXXIII): Part C1 </v>
      </c>
      <c r="B40" s="427"/>
      <c r="C40" s="427"/>
      <c r="D40" s="427"/>
      <c r="E40" s="427"/>
      <c r="F40" s="427"/>
      <c r="G40" s="427"/>
    </row>
    <row r="41" spans="1:7">
      <c r="A41" s="310" t="s">
        <v>140</v>
      </c>
      <c r="B41" s="385"/>
      <c r="C41" s="385"/>
      <c r="D41" s="385"/>
      <c r="E41" s="385"/>
      <c r="F41" s="385"/>
      <c r="G41" s="385"/>
    </row>
    <row r="43" spans="1:7">
      <c r="A43" s="423" t="s">
        <v>20</v>
      </c>
      <c r="B43" s="423" t="s">
        <v>142</v>
      </c>
      <c r="C43" s="423" t="s">
        <v>143</v>
      </c>
      <c r="D43" s="352" t="s">
        <v>144</v>
      </c>
      <c r="E43" s="353"/>
      <c r="F43" s="353"/>
      <c r="G43" s="354"/>
    </row>
    <row r="44" spans="1:7" ht="42" customHeight="1">
      <c r="A44" s="424"/>
      <c r="B44" s="424"/>
      <c r="C44" s="424"/>
      <c r="D44" s="352" t="s">
        <v>145</v>
      </c>
      <c r="E44" s="354"/>
      <c r="F44" s="352" t="s">
        <v>146</v>
      </c>
      <c r="G44" s="354"/>
    </row>
    <row r="45" spans="1:7" ht="35.25" customHeight="1">
      <c r="A45" s="188"/>
      <c r="B45" s="188"/>
      <c r="C45" s="188"/>
      <c r="D45" s="419"/>
      <c r="E45" s="420"/>
      <c r="F45" s="421"/>
      <c r="G45" s="420"/>
    </row>
    <row r="46" spans="1:7" ht="25.5" customHeight="1">
      <c r="A46" s="188"/>
      <c r="B46" s="188"/>
      <c r="C46" s="188"/>
      <c r="D46" s="419"/>
      <c r="E46" s="422"/>
      <c r="F46" s="421"/>
      <c r="G46" s="420"/>
    </row>
    <row r="47" spans="1:7" ht="25.5" customHeight="1">
      <c r="A47" s="188"/>
      <c r="B47" s="188"/>
      <c r="C47" s="188"/>
      <c r="D47" s="419"/>
      <c r="E47" s="422"/>
      <c r="F47" s="421"/>
      <c r="G47" s="420"/>
    </row>
    <row r="48" spans="1:7" ht="25.5" customHeight="1">
      <c r="A48" s="188"/>
      <c r="B48" s="188"/>
      <c r="C48" s="188"/>
      <c r="D48" s="419"/>
      <c r="E48" s="422"/>
      <c r="F48" s="421"/>
      <c r="G48" s="420"/>
    </row>
    <row r="49" spans="1:7" ht="25.5" customHeight="1">
      <c r="A49" s="188"/>
      <c r="B49" s="188"/>
      <c r="C49" s="188"/>
      <c r="D49" s="419"/>
      <c r="E49" s="422"/>
      <c r="F49" s="425"/>
      <c r="G49" s="426"/>
    </row>
    <row r="52" spans="1:7">
      <c r="B52" s="158" t="s">
        <v>4</v>
      </c>
      <c r="C52" s="288" t="str">
        <f>'Bid Proposal Form'!B127&amp;"-"&amp;'Bid Proposal Form'!C127&amp;"-"&amp;'Bid Proposal Form'!D127</f>
        <v>DD-MM-YYYY</v>
      </c>
      <c r="D52" s="288"/>
      <c r="E52" s="134" t="s">
        <v>12</v>
      </c>
      <c r="F52" s="379">
        <f>F33</f>
        <v>0</v>
      </c>
      <c r="G52" s="379"/>
    </row>
    <row r="53" spans="1:7">
      <c r="B53" s="158" t="s">
        <v>11</v>
      </c>
      <c r="C53" s="288">
        <f>C34</f>
        <v>0</v>
      </c>
      <c r="D53" s="288"/>
      <c r="E53" s="134" t="s">
        <v>13</v>
      </c>
      <c r="F53" s="379">
        <f>F34</f>
        <v>0</v>
      </c>
      <c r="G53" s="379"/>
    </row>
  </sheetData>
  <sheetProtection password="8242" sheet="1" objects="1" scenarios="1" formatRows="0" selectLockedCells="1"/>
  <customSheetViews>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1"/>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4"/>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5"/>
      <headerFooter alignWithMargins="0"/>
    </customSheetView>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zoomScale="115" zoomScaleNormal="100" zoomScaleSheetLayoutView="115" workbookViewId="0">
      <selection activeCell="E26" sqref="E26"/>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283" t="str">
        <f>Basic!A6</f>
        <v xml:space="preserve">Rfx No.:NR3/NT/W-CIVIL/DOM/K00/24/14070 (RFx 5002003962)
</v>
      </c>
      <c r="B1" s="283"/>
      <c r="C1" s="283"/>
      <c r="D1" s="283"/>
      <c r="E1" s="283"/>
      <c r="F1" s="283"/>
      <c r="G1" s="128" t="s">
        <v>190</v>
      </c>
    </row>
    <row r="3" spans="1:10" ht="45.75" customHeight="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I3" s="294"/>
      <c r="J3" s="294"/>
    </row>
    <row r="4" spans="1:10" ht="28.5" customHeight="1">
      <c r="A4" s="375"/>
      <c r="B4" s="375"/>
      <c r="C4" s="375"/>
      <c r="D4" s="375"/>
      <c r="E4" s="375"/>
      <c r="F4" s="375"/>
      <c r="G4" s="375"/>
      <c r="I4" s="294"/>
      <c r="J4" s="294"/>
    </row>
    <row r="5" spans="1:10">
      <c r="A5" s="129"/>
      <c r="B5" s="129"/>
      <c r="C5" s="129"/>
      <c r="D5" s="129"/>
      <c r="E5" s="129"/>
      <c r="F5" s="129"/>
      <c r="G5" s="129"/>
    </row>
    <row r="6" spans="1:10">
      <c r="A6" s="310" t="s">
        <v>189</v>
      </c>
      <c r="B6" s="310"/>
      <c r="C6" s="310"/>
      <c r="D6" s="310"/>
      <c r="E6" s="310"/>
      <c r="F6" s="310"/>
      <c r="G6" s="310"/>
    </row>
    <row r="8" spans="1:10">
      <c r="A8" s="322" t="s">
        <v>10</v>
      </c>
      <c r="B8" s="322"/>
      <c r="C8" s="378" t="str">
        <f>IF('Bid Proposal Form'!D17="","",'Bid Proposal Form'!D17)</f>
        <v/>
      </c>
      <c r="D8" s="378"/>
      <c r="E8" s="378"/>
      <c r="F8" s="378"/>
      <c r="G8" s="378"/>
    </row>
    <row r="9" spans="1:10">
      <c r="A9" s="176"/>
      <c r="B9" s="176"/>
      <c r="C9" s="176"/>
      <c r="D9" s="135"/>
      <c r="E9" s="135"/>
      <c r="F9" s="135"/>
    </row>
    <row r="10" spans="1:10" ht="30" customHeight="1">
      <c r="A10" s="322" t="s">
        <v>19</v>
      </c>
      <c r="B10" s="322"/>
      <c r="C10" s="418" t="str">
        <f>IF('Bid Proposal Form'!D19="","",'Bid Proposal Form'!D19)</f>
        <v/>
      </c>
      <c r="D10" s="418"/>
      <c r="E10" s="418"/>
      <c r="F10" s="418"/>
      <c r="G10" s="418"/>
    </row>
    <row r="11" spans="1:10">
      <c r="A11" s="176"/>
      <c r="B11" s="176"/>
      <c r="C11" s="378"/>
      <c r="D11" s="378"/>
      <c r="E11" s="378"/>
      <c r="F11" s="378"/>
      <c r="G11" s="378"/>
    </row>
    <row r="13" spans="1:10">
      <c r="A13" s="158" t="s">
        <v>258</v>
      </c>
    </row>
    <row r="14" spans="1:10">
      <c r="A14" s="293" t="s">
        <v>192</v>
      </c>
      <c r="B14" s="293"/>
      <c r="C14" s="293"/>
      <c r="D14" s="293"/>
      <c r="E14" s="293"/>
      <c r="F14" s="293"/>
      <c r="G14" s="293"/>
    </row>
    <row r="15" spans="1:10">
      <c r="A15" s="293" t="s">
        <v>227</v>
      </c>
      <c r="B15" s="293"/>
      <c r="C15" s="293"/>
      <c r="D15" s="293"/>
      <c r="E15" s="293"/>
      <c r="F15" s="293"/>
      <c r="G15" s="293"/>
    </row>
    <row r="16" spans="1:10">
      <c r="A16" s="293" t="s">
        <v>229</v>
      </c>
      <c r="B16" s="293"/>
      <c r="C16" s="293"/>
      <c r="D16" s="293"/>
      <c r="E16" s="293"/>
      <c r="F16" s="293"/>
      <c r="G16" s="293"/>
    </row>
    <row r="17" spans="1:7">
      <c r="A17" s="293" t="str">
        <f>'Attachment-5A'!A17:G17</f>
        <v xml:space="preserve">Plot No 2A/INS 02,
</v>
      </c>
      <c r="B17" s="293"/>
      <c r="C17" s="293"/>
      <c r="D17" s="293"/>
      <c r="E17" s="293"/>
      <c r="F17" s="293"/>
      <c r="G17" s="293"/>
    </row>
    <row r="18" spans="1:7">
      <c r="A18" s="293" t="str">
        <f>'Attachment-5A'!A18:G18</f>
        <v>Awadh Vihar Yojna,
Amar Shaheed Path, Lucknow- 226 002</v>
      </c>
      <c r="B18" s="293"/>
      <c r="C18" s="293"/>
      <c r="D18" s="293"/>
      <c r="E18" s="293"/>
      <c r="F18" s="293"/>
      <c r="G18" s="293"/>
    </row>
    <row r="20" spans="1:7">
      <c r="A20" s="158" t="s">
        <v>6</v>
      </c>
    </row>
    <row r="21" spans="1:7">
      <c r="B21" s="308" t="s">
        <v>39</v>
      </c>
      <c r="C21" s="308"/>
      <c r="D21" s="308"/>
      <c r="E21" s="308"/>
      <c r="F21" s="308"/>
      <c r="G21" s="308"/>
    </row>
    <row r="23" spans="1:7">
      <c r="A23" s="432" t="s">
        <v>20</v>
      </c>
      <c r="B23" s="434" t="s">
        <v>57</v>
      </c>
      <c r="C23" s="435"/>
      <c r="D23" s="436"/>
      <c r="E23" s="440" t="s">
        <v>139</v>
      </c>
      <c r="F23" s="442"/>
      <c r="G23" s="441"/>
    </row>
    <row r="24" spans="1:7">
      <c r="A24" s="433"/>
      <c r="B24" s="437"/>
      <c r="C24" s="438"/>
      <c r="D24" s="439"/>
      <c r="E24" s="11" t="s">
        <v>40</v>
      </c>
      <c r="F24" s="440" t="s">
        <v>41</v>
      </c>
      <c r="G24" s="441"/>
    </row>
    <row r="25" spans="1:7" ht="39.950000000000003" customHeight="1">
      <c r="A25" s="11">
        <v>1</v>
      </c>
      <c r="B25" s="428"/>
      <c r="C25" s="429"/>
      <c r="D25" s="430"/>
      <c r="E25" s="44"/>
      <c r="F25" s="431"/>
      <c r="G25" s="431"/>
    </row>
    <row r="26" spans="1:7" ht="85.5" customHeight="1">
      <c r="A26" s="11">
        <v>2</v>
      </c>
      <c r="B26" s="428"/>
      <c r="C26" s="429"/>
      <c r="D26" s="430"/>
      <c r="E26" s="44"/>
      <c r="F26" s="431"/>
      <c r="G26" s="431"/>
    </row>
    <row r="27" spans="1:7" ht="63" customHeight="1">
      <c r="A27" s="11">
        <v>3</v>
      </c>
      <c r="B27" s="428"/>
      <c r="C27" s="429"/>
      <c r="D27" s="430"/>
      <c r="E27" s="44"/>
      <c r="F27" s="431"/>
      <c r="G27" s="431"/>
    </row>
    <row r="28" spans="1:7" ht="76.5" customHeight="1">
      <c r="A28" s="11">
        <v>4</v>
      </c>
      <c r="B28" s="428"/>
      <c r="C28" s="429"/>
      <c r="D28" s="430"/>
      <c r="E28" s="44"/>
      <c r="F28" s="431"/>
      <c r="G28" s="431"/>
    </row>
    <row r="29" spans="1:7" ht="58.5" customHeight="1">
      <c r="A29" s="11">
        <v>5</v>
      </c>
      <c r="B29" s="428"/>
      <c r="C29" s="429"/>
      <c r="D29" s="430"/>
      <c r="E29" s="44"/>
      <c r="F29" s="431"/>
      <c r="G29" s="431"/>
    </row>
    <row r="30" spans="1:7" ht="60.75" customHeight="1">
      <c r="A30" s="250">
        <v>6</v>
      </c>
      <c r="B30" s="428"/>
      <c r="C30" s="429"/>
      <c r="D30" s="430"/>
      <c r="E30" s="44"/>
      <c r="F30" s="251"/>
      <c r="G30" s="251"/>
    </row>
    <row r="31" spans="1:7" ht="57.75" customHeight="1">
      <c r="A31" s="250">
        <v>7</v>
      </c>
      <c r="B31" s="428"/>
      <c r="C31" s="429"/>
      <c r="D31" s="430"/>
      <c r="E31" s="44"/>
      <c r="F31" s="251"/>
      <c r="G31" s="251"/>
    </row>
    <row r="32" spans="1:7" ht="39.950000000000003" customHeight="1">
      <c r="A32" s="250">
        <v>8</v>
      </c>
      <c r="B32" s="428"/>
      <c r="C32" s="429"/>
      <c r="D32" s="430"/>
      <c r="E32" s="44"/>
      <c r="F32" s="251"/>
      <c r="G32" s="251"/>
    </row>
    <row r="33" spans="1:7" ht="60" customHeight="1">
      <c r="A33" s="250">
        <v>9</v>
      </c>
      <c r="B33" s="428"/>
      <c r="C33" s="429"/>
      <c r="D33" s="430"/>
      <c r="E33" s="44"/>
      <c r="F33" s="251"/>
      <c r="G33" s="251"/>
    </row>
    <row r="34" spans="1:7" ht="39.950000000000003" customHeight="1">
      <c r="A34" s="250">
        <v>10</v>
      </c>
      <c r="B34" s="428"/>
      <c r="C34" s="429"/>
      <c r="D34" s="430"/>
      <c r="E34" s="44"/>
      <c r="F34" s="251"/>
      <c r="G34" s="251"/>
    </row>
    <row r="35" spans="1:7" ht="39.950000000000003" customHeight="1">
      <c r="A35" s="250">
        <v>11</v>
      </c>
      <c r="B35" s="428"/>
      <c r="C35" s="429"/>
      <c r="D35" s="430"/>
      <c r="E35" s="44"/>
      <c r="F35" s="251"/>
      <c r="G35" s="251"/>
    </row>
    <row r="36" spans="1:7" ht="39.950000000000003" customHeight="1">
      <c r="A36" s="250">
        <v>12</v>
      </c>
      <c r="B36" s="428"/>
      <c r="C36" s="429"/>
      <c r="D36" s="430"/>
      <c r="E36" s="44"/>
      <c r="F36" s="251"/>
      <c r="G36" s="251"/>
    </row>
    <row r="37" spans="1:7" ht="39.950000000000003" customHeight="1">
      <c r="A37" s="250">
        <v>13</v>
      </c>
      <c r="B37" s="428"/>
      <c r="C37" s="429"/>
      <c r="D37" s="430"/>
      <c r="E37" s="44"/>
      <c r="F37" s="251"/>
      <c r="G37" s="251"/>
    </row>
    <row r="38" spans="1:7" ht="39.950000000000003" customHeight="1">
      <c r="A38" s="250">
        <v>14</v>
      </c>
      <c r="B38" s="428"/>
      <c r="C38" s="429"/>
      <c r="D38" s="430"/>
      <c r="E38" s="44"/>
      <c r="F38" s="251"/>
      <c r="G38" s="251"/>
    </row>
    <row r="39" spans="1:7" ht="39.950000000000003" customHeight="1">
      <c r="A39" s="250">
        <v>15</v>
      </c>
      <c r="B39" s="428"/>
      <c r="C39" s="429"/>
      <c r="D39" s="430"/>
      <c r="E39" s="44"/>
      <c r="F39" s="251"/>
      <c r="G39" s="251"/>
    </row>
    <row r="40" spans="1:7" ht="39" customHeight="1">
      <c r="A40" s="250">
        <v>16</v>
      </c>
      <c r="B40" s="428"/>
      <c r="C40" s="429"/>
      <c r="D40" s="430"/>
      <c r="E40" s="44"/>
      <c r="F40" s="251"/>
      <c r="G40" s="251"/>
    </row>
    <row r="42" spans="1:7">
      <c r="A42" s="2"/>
      <c r="B42" s="158" t="s">
        <v>4</v>
      </c>
      <c r="C42" s="288" t="str">
        <f>'Bid Proposal Form'!B127&amp;"-"&amp;'Bid Proposal Form'!C127&amp;"-"&amp;'Bid Proposal Form'!D127</f>
        <v>DD-MM-YYYY</v>
      </c>
      <c r="D42" s="288"/>
      <c r="E42" s="134" t="s">
        <v>12</v>
      </c>
      <c r="F42" s="288">
        <f>'Bid Proposal Form'!G127</f>
        <v>0</v>
      </c>
      <c r="G42" s="288"/>
    </row>
    <row r="43" spans="1:7">
      <c r="A43" s="2"/>
      <c r="B43" s="158" t="s">
        <v>11</v>
      </c>
      <c r="C43" s="288">
        <f>'Bid Proposal Form'!B128</f>
        <v>0</v>
      </c>
      <c r="D43" s="288"/>
      <c r="E43" s="134" t="s">
        <v>13</v>
      </c>
      <c r="F43" s="288">
        <f>'Bid Proposal Form'!G128</f>
        <v>0</v>
      </c>
      <c r="G43" s="288"/>
    </row>
  </sheetData>
  <sheetProtection password="8242" sheet="1" objects="1" scenarios="1" formatRows="0" selectLockedCells="1"/>
  <customSheetViews>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3DD13A0F-5D08-4117-812A-3BED710720E1}" showGridLines="0">
      <selection activeCell="B18" sqref="B18:D18"/>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9"/>
      <headerFooter alignWithMargins="0"/>
    </customSheetView>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0"/>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83" t="str">
        <f>Basic!A6</f>
        <v xml:space="preserve">Rfx No.:NR3/NT/W-CIVIL/DOM/K00/24/14070 (RFx 5002003962)
</v>
      </c>
      <c r="B1" s="283"/>
      <c r="C1" s="283"/>
      <c r="D1" s="283"/>
      <c r="E1" s="283"/>
      <c r="F1" s="283"/>
      <c r="G1" s="128" t="s">
        <v>191</v>
      </c>
    </row>
    <row r="3" spans="1:10" ht="31.5" customHeight="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I3" s="294"/>
      <c r="J3" s="294"/>
    </row>
    <row r="4" spans="1:10" ht="24" customHeight="1">
      <c r="A4" s="375"/>
      <c r="B4" s="375"/>
      <c r="C4" s="375"/>
      <c r="D4" s="375"/>
      <c r="E4" s="375"/>
      <c r="F4" s="375"/>
      <c r="G4" s="375"/>
      <c r="I4" s="294"/>
      <c r="J4" s="294"/>
    </row>
    <row r="5" spans="1:10">
      <c r="A5" s="129"/>
      <c r="B5" s="129"/>
      <c r="C5" s="129"/>
      <c r="D5" s="129"/>
      <c r="E5" s="129"/>
      <c r="F5" s="129"/>
      <c r="G5" s="129"/>
    </row>
    <row r="6" spans="1:10">
      <c r="A6" s="310" t="s">
        <v>43</v>
      </c>
      <c r="B6" s="310"/>
      <c r="C6" s="310"/>
      <c r="D6" s="310"/>
      <c r="E6" s="310"/>
      <c r="F6" s="310"/>
      <c r="G6" s="310"/>
    </row>
    <row r="8" spans="1:10">
      <c r="A8" s="322" t="s">
        <v>10</v>
      </c>
      <c r="B8" s="322"/>
      <c r="C8" s="378" t="str">
        <f>IF('Bid Proposal Form'!D17="","",'Bid Proposal Form'!D17)</f>
        <v/>
      </c>
      <c r="D8" s="378"/>
      <c r="E8" s="378"/>
      <c r="F8" s="378"/>
      <c r="G8" s="378"/>
    </row>
    <row r="9" spans="1:10">
      <c r="A9" s="176"/>
      <c r="B9" s="176"/>
      <c r="C9" s="176"/>
      <c r="D9" s="135"/>
      <c r="E9" s="135"/>
      <c r="F9" s="135"/>
    </row>
    <row r="10" spans="1:10" ht="32.25" customHeight="1">
      <c r="A10" s="322" t="s">
        <v>19</v>
      </c>
      <c r="B10" s="322"/>
      <c r="C10" s="418" t="str">
        <f>IF('Bid Proposal Form'!D19="","",'Bid Proposal Form'!D19)</f>
        <v/>
      </c>
      <c r="D10" s="418"/>
      <c r="E10" s="418"/>
      <c r="F10" s="418"/>
      <c r="G10" s="418"/>
    </row>
    <row r="11" spans="1:10">
      <c r="A11" s="176"/>
      <c r="B11" s="176"/>
      <c r="C11" s="378"/>
      <c r="D11" s="378"/>
      <c r="E11" s="378"/>
      <c r="F11" s="378"/>
      <c r="G11" s="378"/>
    </row>
    <row r="13" spans="1:10">
      <c r="A13" s="158" t="s">
        <v>42</v>
      </c>
      <c r="B13" s="158"/>
      <c r="C13" s="158"/>
      <c r="D13" s="158"/>
      <c r="E13" s="158"/>
      <c r="F13" s="158"/>
      <c r="G13" s="158"/>
    </row>
    <row r="14" spans="1:10">
      <c r="A14" s="293" t="s">
        <v>192</v>
      </c>
      <c r="B14" s="293"/>
      <c r="C14" s="293"/>
      <c r="D14" s="293"/>
      <c r="E14" s="293"/>
      <c r="F14" s="293"/>
      <c r="G14" s="293"/>
    </row>
    <row r="15" spans="1:10">
      <c r="A15" s="293" t="s">
        <v>227</v>
      </c>
      <c r="B15" s="293"/>
      <c r="C15" s="293"/>
      <c r="D15" s="293"/>
      <c r="E15" s="293"/>
      <c r="F15" s="293"/>
      <c r="G15" s="293"/>
    </row>
    <row r="16" spans="1:10">
      <c r="A16" s="293" t="s">
        <v>229</v>
      </c>
      <c r="B16" s="293"/>
      <c r="C16" s="293"/>
      <c r="D16" s="293"/>
      <c r="E16" s="293"/>
      <c r="F16" s="293"/>
      <c r="G16" s="293"/>
    </row>
    <row r="17" spans="1:7">
      <c r="A17" s="293" t="str">
        <f>'Attachment-6'!A17:G17</f>
        <v xml:space="preserve">Plot No 2A/INS 02,
</v>
      </c>
      <c r="B17" s="293"/>
      <c r="C17" s="293"/>
      <c r="D17" s="293"/>
      <c r="E17" s="293"/>
      <c r="F17" s="293"/>
      <c r="G17" s="293"/>
    </row>
    <row r="18" spans="1:7">
      <c r="A18" s="293" t="str">
        <f>'Attachment-6'!A18:G18</f>
        <v>Awadh Vihar Yojna,
Amar Shaheed Path, Lucknow- 226 002</v>
      </c>
      <c r="B18" s="293"/>
      <c r="C18" s="293"/>
      <c r="D18" s="293"/>
      <c r="E18" s="293"/>
      <c r="F18" s="293"/>
      <c r="G18" s="293"/>
    </row>
    <row r="20" spans="1:7">
      <c r="A20" s="158" t="s">
        <v>6</v>
      </c>
    </row>
    <row r="21" spans="1:7">
      <c r="A21" s="158"/>
    </row>
    <row r="22" spans="1:7" ht="39.75" customHeight="1">
      <c r="B22" s="308" t="s">
        <v>44</v>
      </c>
      <c r="C22" s="308"/>
      <c r="D22" s="308"/>
      <c r="E22" s="308"/>
      <c r="F22" s="308"/>
      <c r="G22" s="308"/>
    </row>
    <row r="23" spans="1:7" ht="39.75" customHeight="1">
      <c r="B23" s="72"/>
      <c r="C23" s="72"/>
      <c r="D23" s="72"/>
      <c r="E23" s="72"/>
      <c r="F23" s="72"/>
      <c r="G23" s="72"/>
    </row>
    <row r="26" spans="1:7">
      <c r="A26" s="2"/>
      <c r="B26" s="158" t="s">
        <v>4</v>
      </c>
      <c r="C26" s="288" t="str">
        <f>'Bid Proposal Form'!B127&amp;"-"&amp;'Bid Proposal Form'!C127&amp;"-"&amp;'Bid Proposal Form'!D127</f>
        <v>DD-MM-YYYY</v>
      </c>
      <c r="D26" s="288"/>
      <c r="E26" s="134" t="s">
        <v>12</v>
      </c>
      <c r="F26" s="288">
        <f>'Bid Proposal Form'!G127</f>
        <v>0</v>
      </c>
      <c r="G26" s="288"/>
    </row>
    <row r="27" spans="1:7">
      <c r="A27" s="2"/>
      <c r="B27" s="158" t="s">
        <v>11</v>
      </c>
      <c r="C27" s="288">
        <f>'Bid Proposal Form'!B128</f>
        <v>0</v>
      </c>
      <c r="D27" s="288"/>
      <c r="E27" s="134" t="s">
        <v>13</v>
      </c>
      <c r="F27" s="288">
        <f>'Bid Proposal Form'!G128</f>
        <v>0</v>
      </c>
      <c r="G27" s="288"/>
    </row>
  </sheetData>
  <sheetProtection password="8242" sheet="1" objects="1" scenarios="1" formatColumns="0" formatRows="0" selectLockedCells="1"/>
  <customSheetViews>
    <customSheetView guid="{8DF52D4D-DB62-4241-BF29-110C81AB1CF7}" scale="115" showPageBreaks="1" showGridLines="0" printArea="1" view="pageBreakPreview">
      <selection activeCell="A17" sqref="A17:G18"/>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3DD13A0F-5D08-4117-812A-3BED710720E1}" showGridLines="0">
      <selection activeCell="F26" sqref="F26:G2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H14" sqref="H1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46" t="str">
        <f>Basic!A6</f>
        <v xml:space="preserve">Rfx No.:NR3/NT/W-CIVIL/DOM/K00/24/14070 (RFx 5002003962)
</v>
      </c>
      <c r="B1" s="446"/>
      <c r="C1" s="446"/>
      <c r="D1" s="446"/>
      <c r="E1" s="446"/>
      <c r="F1" s="73" t="str">
        <f>"Attachment- 8 "</f>
        <v xml:space="preserve">Attachment- 8 </v>
      </c>
    </row>
    <row r="2" spans="1:7" ht="16.5">
      <c r="A2" s="74"/>
      <c r="B2" s="74"/>
      <c r="C2" s="74"/>
      <c r="D2" s="74"/>
      <c r="E2" s="74"/>
      <c r="F2" s="74"/>
    </row>
    <row r="3" spans="1:7" ht="69" customHeight="1">
      <c r="A3" s="447" t="str">
        <f>Basic!B2</f>
        <v xml:space="preserve">Site Package A2 (Civil Works) for Extension of 765 kV Orai substation (Shifting &amp; conversion of 765kV fixed line reactor to bus reactor) under Western Region Expansion Scheme XXXIII (WRES-XXXIII): Part C1 </v>
      </c>
      <c r="B3" s="447"/>
      <c r="C3" s="447"/>
      <c r="D3" s="447"/>
      <c r="E3" s="447"/>
      <c r="F3" s="447"/>
    </row>
    <row r="4" spans="1:7" ht="15">
      <c r="A4" s="448" t="s">
        <v>200</v>
      </c>
      <c r="B4" s="448"/>
      <c r="C4" s="448"/>
      <c r="D4" s="448"/>
      <c r="E4" s="448"/>
      <c r="F4" s="448"/>
    </row>
    <row r="5" spans="1:7">
      <c r="A5" s="322" t="s">
        <v>10</v>
      </c>
      <c r="B5" s="322"/>
      <c r="C5" s="444" t="str">
        <f>'Attachment-7'!C8:G8</f>
        <v/>
      </c>
      <c r="D5" s="294"/>
      <c r="E5" s="294"/>
      <c r="F5" s="294"/>
      <c r="G5" s="191"/>
    </row>
    <row r="6" spans="1:7">
      <c r="A6" s="176"/>
      <c r="B6" s="176"/>
      <c r="C6" s="176"/>
      <c r="D6" s="135"/>
      <c r="E6" s="135"/>
      <c r="F6" s="135"/>
    </row>
    <row r="7" spans="1:7" ht="30.75" customHeight="1">
      <c r="A7" s="322" t="s">
        <v>19</v>
      </c>
      <c r="B7" s="322"/>
      <c r="C7" s="443" t="str">
        <f>'Attachment-7'!C10:G10</f>
        <v/>
      </c>
      <c r="D7" s="344"/>
      <c r="E7" s="344"/>
      <c r="F7" s="344"/>
      <c r="G7" s="191"/>
    </row>
    <row r="8" spans="1:7">
      <c r="A8" s="176"/>
      <c r="B8" s="176"/>
      <c r="C8" s="192"/>
      <c r="D8" s="192"/>
      <c r="E8" s="192"/>
      <c r="F8" s="192"/>
      <c r="G8" s="192"/>
    </row>
    <row r="9" spans="1:7">
      <c r="A9" s="176"/>
      <c r="B9" s="176"/>
      <c r="C9" s="192"/>
      <c r="D9" s="192"/>
      <c r="E9" s="192"/>
      <c r="F9" s="192"/>
      <c r="G9" s="192"/>
    </row>
    <row r="10" spans="1:7" ht="19.5">
      <c r="A10" s="164"/>
      <c r="B10" s="464" t="s">
        <v>294</v>
      </c>
      <c r="C10" s="464"/>
      <c r="D10" s="464"/>
      <c r="E10" s="464"/>
      <c r="F10" s="164"/>
    </row>
    <row r="11" spans="1:7" ht="16.5">
      <c r="A11" s="165"/>
      <c r="B11" s="74"/>
      <c r="C11" s="74"/>
      <c r="D11" s="74"/>
      <c r="E11" s="74"/>
      <c r="F11" s="74"/>
    </row>
    <row r="12" spans="1:7" ht="16.5" hidden="1">
      <c r="A12" s="75" t="s">
        <v>242</v>
      </c>
      <c r="B12" s="74"/>
      <c r="C12" s="74"/>
      <c r="D12" s="76" t="s">
        <v>258</v>
      </c>
      <c r="E12" s="76"/>
      <c r="F12" s="74"/>
    </row>
    <row r="13" spans="1:7" ht="16.5" hidden="1">
      <c r="A13" s="92"/>
      <c r="B13" s="92"/>
      <c r="C13" s="92"/>
      <c r="D13" s="77"/>
      <c r="E13" s="77"/>
      <c r="F13" s="74"/>
    </row>
    <row r="14" spans="1:7" ht="16.5" hidden="1">
      <c r="A14" s="79" t="s">
        <v>194</v>
      </c>
      <c r="B14" s="93" t="str">
        <f>IF('Bid Proposal Form'!D17="", "",'Bid Proposal Form'!D17:G17)</f>
        <v/>
      </c>
      <c r="C14" s="92"/>
      <c r="D14" s="78" t="s">
        <v>244</v>
      </c>
      <c r="E14" s="78"/>
      <c r="F14" s="74"/>
    </row>
    <row r="15" spans="1:7" ht="16.5" hidden="1">
      <c r="B15" s="449" t="str">
        <f>'[1]Attach 3(JV)'!B10</f>
        <v/>
      </c>
      <c r="C15" s="449"/>
      <c r="D15" s="78" t="s">
        <v>52</v>
      </c>
      <c r="E15" s="78"/>
      <c r="F15" s="74"/>
    </row>
    <row r="16" spans="1:7" ht="16.5" hidden="1">
      <c r="A16" s="79" t="s">
        <v>195</v>
      </c>
      <c r="B16" s="449" t="str">
        <f>IF('Bid Proposal Form'!D19="", "",'Bid Proposal Form'!D19)</f>
        <v/>
      </c>
      <c r="C16" s="449" t="e">
        <f>IF('Bid Proposal Form'!#REF!="", "",'Bid Proposal Form'!#REF!)</f>
        <v>#REF!</v>
      </c>
      <c r="D16" s="78" t="s">
        <v>245</v>
      </c>
      <c r="E16" s="78"/>
      <c r="F16" s="74"/>
    </row>
    <row r="17" spans="1:6" ht="16.5" hidden="1">
      <c r="A17" s="74"/>
      <c r="B17" s="449" t="e">
        <f>IF('Bid Proposal Form'!#REF!="", "",'Bid Proposal Form'!#REF!)</f>
        <v>#REF!</v>
      </c>
      <c r="C17" s="449" t="str">
        <f>IF('Bid Proposal Form'!E20="", "",'Bid Proposal Form'!E20:H20)</f>
        <v/>
      </c>
      <c r="D17" s="78" t="s">
        <v>246</v>
      </c>
      <c r="E17" s="78"/>
      <c r="F17" s="74"/>
    </row>
    <row r="18" spans="1:6" ht="16.5" hidden="1">
      <c r="A18" s="165"/>
      <c r="B18" s="449" t="str">
        <f>'[1]Attach 3(JV)'!B13</f>
        <v/>
      </c>
      <c r="C18" s="453"/>
      <c r="D18" s="78" t="s">
        <v>247</v>
      </c>
      <c r="E18" s="78"/>
      <c r="F18" s="74"/>
    </row>
    <row r="19" spans="1:6" ht="16.5" hidden="1">
      <c r="A19" s="74" t="s">
        <v>6</v>
      </c>
      <c r="B19" s="74"/>
      <c r="C19" s="74"/>
      <c r="D19" s="74"/>
      <c r="E19" s="74"/>
      <c r="F19" s="74"/>
    </row>
    <row r="20" spans="1:6" ht="16.5" hidden="1">
      <c r="A20" s="165"/>
      <c r="B20" s="74"/>
      <c r="C20" s="74"/>
      <c r="D20" s="74"/>
      <c r="E20" s="74"/>
      <c r="F20" s="74"/>
    </row>
    <row r="21" spans="1:6" ht="80.25" hidden="1" customHeight="1">
      <c r="A21" s="454"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Site Package A2 (Civil Works) for Extension of 765 kV Orai substation (Shifting &amp; conversion of 765kV fixed line reactor to bus reactor) under Western Region Expansion Scheme XXXIII (WRES-XXXIII): Part C1 The necessary documentary evidence are enclosed : </v>
      </c>
      <c r="B21" s="454"/>
      <c r="C21" s="454"/>
      <c r="D21" s="454"/>
      <c r="E21" s="454"/>
      <c r="F21" s="454"/>
    </row>
    <row r="22" spans="1:6" ht="90" hidden="1">
      <c r="A22" s="81" t="s">
        <v>20</v>
      </c>
      <c r="B22" s="81" t="s">
        <v>201</v>
      </c>
      <c r="C22" s="455" t="s">
        <v>202</v>
      </c>
      <c r="D22" s="456"/>
      <c r="E22" s="457"/>
      <c r="F22" s="81" t="s">
        <v>203</v>
      </c>
    </row>
    <row r="23" spans="1:6" ht="15" hidden="1">
      <c r="A23" s="81">
        <v>1</v>
      </c>
      <c r="B23" s="82" t="s">
        <v>204</v>
      </c>
      <c r="C23" s="83"/>
      <c r="D23" s="83"/>
      <c r="E23" s="83"/>
      <c r="F23" s="84"/>
    </row>
    <row r="24" spans="1:6" ht="107.25" hidden="1" customHeight="1">
      <c r="A24" s="85" t="s">
        <v>205</v>
      </c>
      <c r="B24" s="86" t="s">
        <v>206</v>
      </c>
      <c r="C24" s="458" t="s">
        <v>207</v>
      </c>
      <c r="D24" s="459"/>
      <c r="E24" s="460"/>
      <c r="F24" s="87"/>
    </row>
    <row r="25" spans="1:6" ht="55.5" hidden="1" customHeight="1">
      <c r="A25" s="85" t="s">
        <v>208</v>
      </c>
      <c r="B25" s="88" t="s">
        <v>209</v>
      </c>
      <c r="C25" s="458" t="s">
        <v>210</v>
      </c>
      <c r="D25" s="459"/>
      <c r="E25" s="460"/>
      <c r="F25" s="89"/>
    </row>
    <row r="26" spans="1:6" ht="87.75" hidden="1" customHeight="1">
      <c r="A26" s="90" t="s">
        <v>211</v>
      </c>
      <c r="B26" s="88" t="s">
        <v>212</v>
      </c>
      <c r="C26" s="450" t="s">
        <v>213</v>
      </c>
      <c r="D26" s="451"/>
      <c r="E26" s="452"/>
      <c r="F26" s="89"/>
    </row>
    <row r="27" spans="1:6" ht="15" hidden="1">
      <c r="A27" s="81">
        <v>2</v>
      </c>
      <c r="B27" s="82" t="s">
        <v>214</v>
      </c>
      <c r="C27" s="83"/>
      <c r="D27" s="83"/>
      <c r="E27" s="83"/>
      <c r="F27" s="84"/>
    </row>
    <row r="28" spans="1:6" ht="103.5" hidden="1" customHeight="1">
      <c r="A28" s="85" t="s">
        <v>205</v>
      </c>
      <c r="B28" s="86" t="s">
        <v>215</v>
      </c>
      <c r="C28" s="458" t="s">
        <v>216</v>
      </c>
      <c r="D28" s="459"/>
      <c r="E28" s="460"/>
      <c r="F28" s="87"/>
    </row>
    <row r="29" spans="1:6" ht="82.5" hidden="1">
      <c r="A29" s="90" t="s">
        <v>208</v>
      </c>
      <c r="B29" s="88" t="s">
        <v>217</v>
      </c>
      <c r="C29" s="458" t="s">
        <v>218</v>
      </c>
      <c r="D29" s="459"/>
      <c r="E29" s="460"/>
      <c r="F29" s="89"/>
    </row>
    <row r="30" spans="1:6" ht="85.5" hidden="1" customHeight="1">
      <c r="A30" s="85" t="s">
        <v>211</v>
      </c>
      <c r="B30" s="86" t="s">
        <v>219</v>
      </c>
      <c r="C30" s="458" t="s">
        <v>220</v>
      </c>
      <c r="D30" s="459"/>
      <c r="E30" s="460"/>
      <c r="F30" s="87"/>
    </row>
    <row r="31" spans="1:6" ht="115.5" hidden="1">
      <c r="A31" s="90" t="s">
        <v>221</v>
      </c>
      <c r="B31" s="88" t="s">
        <v>222</v>
      </c>
      <c r="C31" s="450" t="s">
        <v>223</v>
      </c>
      <c r="D31" s="451"/>
      <c r="E31" s="452"/>
      <c r="F31" s="89"/>
    </row>
    <row r="32" spans="1:6" ht="75" hidden="1" customHeight="1">
      <c r="A32" s="461" t="s">
        <v>224</v>
      </c>
      <c r="B32" s="462"/>
      <c r="C32" s="462"/>
      <c r="D32" s="462"/>
      <c r="E32" s="462"/>
      <c r="F32" s="463"/>
    </row>
    <row r="33" spans="1:6" ht="16.5">
      <c r="A33" s="74"/>
      <c r="B33" s="74"/>
      <c r="C33" s="80"/>
      <c r="D33" s="80"/>
      <c r="E33" s="74"/>
      <c r="F33" s="74"/>
    </row>
    <row r="34" spans="1:6" ht="16.5">
      <c r="A34" s="80" t="s">
        <v>196</v>
      </c>
      <c r="B34" s="445" t="str">
        <f>'Bid Proposal Form'!B127&amp;"-"&amp;'Bid Proposal Form'!C127&amp;"-"&amp;'Bid Proposal Form'!D127</f>
        <v>DD-MM-YYYY</v>
      </c>
      <c r="C34" s="445"/>
      <c r="D34" s="80" t="s">
        <v>197</v>
      </c>
      <c r="E34" s="80">
        <f>'Bid Proposal Form'!G127</f>
        <v>0</v>
      </c>
      <c r="F34" s="74"/>
    </row>
    <row r="35" spans="1:6" ht="16.5">
      <c r="A35" s="80" t="s">
        <v>198</v>
      </c>
      <c r="B35" s="447">
        <f>'Bid Proposal Form'!B128:D128</f>
        <v>0</v>
      </c>
      <c r="C35" s="447"/>
      <c r="D35" s="80" t="s">
        <v>225</v>
      </c>
      <c r="E35" s="80">
        <f>'Bid Proposal Form'!G128</f>
        <v>0</v>
      </c>
      <c r="F35" s="74"/>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D6E30331-74E1-47B3-8A06-61900732241B}"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 guid="{DDFEE3D1-C0EC-4D74-88F2-6CDA3DFA171A}" showPageBreaks="1" printArea="1" hiddenRows="1" view="pageBreakPreview">
      <selection activeCell="H14" sqref="H14"/>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R22" sqref="R22"/>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65" t="str">
        <f>Basic!A6</f>
        <v xml:space="preserve">Rfx No.:NR3/NT/W-CIVIL/DOM/K00/24/14070 (RFx 5002003962)
</v>
      </c>
      <c r="B1" s="465"/>
      <c r="C1" s="465"/>
      <c r="D1" s="465"/>
      <c r="E1" s="465"/>
      <c r="F1" s="98"/>
      <c r="G1" s="99" t="str">
        <f>"Attachment-9 "</f>
        <v xml:space="preserve">Attachment-9 </v>
      </c>
    </row>
    <row r="2" spans="1:7" ht="16.5">
      <c r="A2" s="100"/>
      <c r="B2" s="100"/>
      <c r="C2" s="100"/>
      <c r="D2" s="100"/>
      <c r="E2" s="100"/>
      <c r="F2" s="100"/>
      <c r="G2" s="100"/>
    </row>
    <row r="3" spans="1:7" ht="69.75" customHeight="1">
      <c r="A3" s="466" t="str">
        <f>Basic!B2</f>
        <v xml:space="preserve">Site Package A2 (Civil Works) for Extension of 765 kV Orai substation (Shifting &amp; conversion of 765kV fixed line reactor to bus reactor) under Western Region Expansion Scheme XXXIII (WRES-XXXIII): Part C1 </v>
      </c>
      <c r="B3" s="466"/>
      <c r="C3" s="466"/>
      <c r="D3" s="466"/>
      <c r="E3" s="466"/>
      <c r="F3" s="466"/>
      <c r="G3" s="466"/>
    </row>
    <row r="4" spans="1:7" ht="15">
      <c r="A4" s="467" t="s">
        <v>193</v>
      </c>
      <c r="B4" s="467"/>
      <c r="C4" s="467"/>
      <c r="D4" s="467"/>
      <c r="E4" s="467"/>
      <c r="F4" s="467"/>
      <c r="G4" s="467"/>
    </row>
    <row r="5" spans="1:7" ht="16.5">
      <c r="A5" s="101"/>
      <c r="B5" s="100"/>
      <c r="C5" s="100"/>
      <c r="D5" s="100"/>
      <c r="E5" s="100"/>
      <c r="F5" s="100"/>
      <c r="G5" s="100"/>
    </row>
    <row r="6" spans="1:7" ht="16.5">
      <c r="A6" s="102" t="s">
        <v>242</v>
      </c>
      <c r="B6" s="100"/>
      <c r="C6" s="100"/>
      <c r="D6" s="100"/>
      <c r="F6" s="100"/>
      <c r="G6" s="100"/>
    </row>
    <row r="7" spans="1:7" ht="16.5">
      <c r="A7" s="104"/>
      <c r="B7" s="104"/>
      <c r="C7" s="104"/>
      <c r="D7" s="104"/>
      <c r="F7" s="167"/>
      <c r="G7" s="100"/>
    </row>
    <row r="8" spans="1:7" ht="16.5">
      <c r="A8" s="105" t="s">
        <v>194</v>
      </c>
      <c r="B8" s="469" t="str">
        <f>IF('Bid Proposal Form'!D17="", "",'Bid Proposal Form'!D17)</f>
        <v/>
      </c>
      <c r="C8" s="469"/>
      <c r="D8" s="104"/>
      <c r="F8" s="167"/>
      <c r="G8" s="100"/>
    </row>
    <row r="9" spans="1:7" ht="16.5">
      <c r="B9" s="468" t="str">
        <f>'[1]Attach 3(JV)'!B10</f>
        <v/>
      </c>
      <c r="C9" s="468"/>
      <c r="D9" s="468"/>
      <c r="F9" s="166"/>
      <c r="G9" s="100"/>
    </row>
    <row r="10" spans="1:7" ht="41.25" customHeight="1">
      <c r="A10" s="105" t="s">
        <v>195</v>
      </c>
      <c r="B10" s="468" t="str">
        <f>IF('Bid Proposal Form'!D19="", "",'Bid Proposal Form'!D19)</f>
        <v/>
      </c>
      <c r="C10" s="468" t="e">
        <f>IF('Bid Proposal Form'!#REF!="", "",'Bid Proposal Form'!#REF!)</f>
        <v>#REF!</v>
      </c>
      <c r="D10" s="468" t="e">
        <f>IF('Bid Proposal Form'!#REF!="", "",'Bid Proposal Form'!#REF!)</f>
        <v>#REF!</v>
      </c>
      <c r="E10" s="344"/>
      <c r="F10" s="344"/>
      <c r="G10" s="344"/>
    </row>
    <row r="11" spans="1:7" ht="16.5">
      <c r="A11" s="101"/>
      <c r="B11" s="468"/>
      <c r="C11" s="468"/>
      <c r="D11" s="468"/>
      <c r="F11" s="166"/>
      <c r="G11" s="100"/>
    </row>
    <row r="12" spans="1:7" ht="16.5">
      <c r="A12" s="103" t="str">
        <f>'[1]Attach 3(JV)'!E7</f>
        <v>To :</v>
      </c>
      <c r="B12" s="166"/>
      <c r="C12" s="166"/>
      <c r="D12" s="166"/>
      <c r="E12" s="106"/>
      <c r="F12" s="166"/>
      <c r="G12" s="100"/>
    </row>
    <row r="13" spans="1:7" ht="16.5">
      <c r="B13" s="166"/>
      <c r="C13" s="166"/>
      <c r="D13" s="166"/>
      <c r="E13" s="106"/>
      <c r="F13" s="166"/>
      <c r="G13" s="100"/>
    </row>
    <row r="14" spans="1:7" ht="16.5">
      <c r="A14" s="106" t="s">
        <v>244</v>
      </c>
      <c r="B14" s="166"/>
      <c r="C14" s="166"/>
      <c r="D14" s="166"/>
      <c r="E14" s="106"/>
      <c r="F14" s="166"/>
      <c r="G14" s="100"/>
    </row>
    <row r="15" spans="1:7" ht="16.5">
      <c r="A15" s="106" t="s">
        <v>52</v>
      </c>
      <c r="B15" s="166"/>
      <c r="C15" s="166"/>
      <c r="D15" s="166"/>
      <c r="E15" s="106"/>
      <c r="F15" s="166"/>
      <c r="G15" s="100"/>
    </row>
    <row r="16" spans="1:7" ht="16.5">
      <c r="A16" s="106" t="s">
        <v>245</v>
      </c>
      <c r="B16" s="166"/>
      <c r="C16" s="166"/>
      <c r="D16" s="166"/>
      <c r="E16" s="106"/>
      <c r="F16" s="166"/>
      <c r="G16" s="100"/>
    </row>
    <row r="17" spans="1:7" ht="16.5">
      <c r="A17" s="106" t="str">
        <f>'Attachment-7'!A17:G17</f>
        <v xml:space="preserve">Plot No 2A/INS 02,
</v>
      </c>
      <c r="B17" s="166"/>
      <c r="C17" s="166"/>
      <c r="D17" s="166"/>
      <c r="E17" s="106"/>
      <c r="F17" s="166"/>
      <c r="G17" s="100"/>
    </row>
    <row r="18" spans="1:7" ht="16.5">
      <c r="A18" s="106" t="str">
        <f>'Attachment-7'!A18:G18</f>
        <v>Awadh Vihar Yojna,
Amar Shaheed Path, Lucknow- 226 002</v>
      </c>
      <c r="B18" s="166"/>
      <c r="C18" s="166"/>
      <c r="D18" s="166"/>
      <c r="E18" s="106"/>
      <c r="F18" s="166"/>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71" t="s">
        <v>461</v>
      </c>
      <c r="B22" s="471"/>
      <c r="C22" s="471"/>
      <c r="D22" s="471"/>
      <c r="E22" s="471"/>
      <c r="F22" s="471"/>
      <c r="G22" s="471"/>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196</v>
      </c>
      <c r="B30" s="470" t="str">
        <f>'Attachment-8'!B34:C34</f>
        <v>DD-MM-YYYY</v>
      </c>
      <c r="C30" s="470"/>
      <c r="D30" s="100"/>
      <c r="E30" s="108" t="s">
        <v>197</v>
      </c>
      <c r="F30" s="466">
        <f>'Attachment-8'!E34</f>
        <v>0</v>
      </c>
      <c r="G30" s="466"/>
    </row>
    <row r="31" spans="1:7" ht="16.5">
      <c r="A31" s="109" t="s">
        <v>198</v>
      </c>
      <c r="B31" s="466">
        <f>'Attachment-8'!B35:C35</f>
        <v>0</v>
      </c>
      <c r="C31" s="466"/>
      <c r="D31" s="100"/>
      <c r="E31" s="108" t="s">
        <v>199</v>
      </c>
      <c r="F31" s="466">
        <f>'Attachment-8'!E35</f>
        <v>0</v>
      </c>
      <c r="G31" s="466"/>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password="8242" sheet="1" objects="1" scenarios="1"/>
  <customSheetViews>
    <customSheetView guid="{8DF52D4D-DB62-4241-BF29-110C81AB1CF7}" showPageBreaks="1" view="pageBreakPreview">
      <selection activeCell="A19" sqref="A19"/>
      <pageMargins left="0.7" right="0.7" top="0.75" bottom="0.75" header="0.3" footer="0.3"/>
      <pageSetup paperSize="9" scale="96" orientation="portrait" r:id="rId1"/>
    </customSheetView>
    <customSheetView guid="{D6E30331-74E1-47B3-8A06-61900732241B}" showPageBreaks="1" view="pageBreakPreview" topLeftCell="A16">
      <selection activeCell="G16" sqref="G16"/>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4DFBEC87-BC54-4B55-9708-FE9D7E433191}" showPageBreaks="1" view="pageBreakPreview">
      <selection activeCell="A19" sqref="A19"/>
      <pageMargins left="0.7" right="0.7" top="0.75" bottom="0.75" header="0.3" footer="0.3"/>
      <pageSetup paperSize="9" scale="96" orientation="portrait" r:id="rId4"/>
    </customSheetView>
    <customSheetView guid="{DDFEE3D1-C0EC-4D74-88F2-6CDA3DFA171A}" showPageBreaks="1" view="pageBreakPreview">
      <selection activeCell="A4" sqref="A4:G4"/>
      <pageMargins left="0.7" right="0.7" top="0.75" bottom="0.75" header="0.3" footer="0.3"/>
      <pageSetup paperSize="9" scale="96"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32" zoomScaleNormal="100" zoomScaleSheetLayoutView="100" workbookViewId="0">
      <selection activeCell="I44" sqref="I44:L44"/>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16.5">
      <c r="A1" s="465" t="str">
        <f>Basic!A6</f>
        <v xml:space="preserve">Rfx No.:NR3/NT/W-CIVIL/DOM/K00/24/14070 (RFx 5002003962)
</v>
      </c>
      <c r="B1" s="465"/>
      <c r="C1" s="465"/>
      <c r="D1" s="465"/>
      <c r="E1" s="465"/>
      <c r="F1" s="465"/>
      <c r="G1" s="465"/>
      <c r="H1" s="465"/>
      <c r="I1" s="98"/>
      <c r="J1" s="98"/>
      <c r="K1" s="118"/>
      <c r="L1" s="99" t="str">
        <f>"Attachment- 10 "</f>
        <v xml:space="preserve">Attachment- 10 </v>
      </c>
    </row>
    <row r="2" spans="1:12" ht="16.5">
      <c r="A2" s="100"/>
      <c r="B2" s="100"/>
      <c r="C2" s="100"/>
      <c r="D2" s="100"/>
      <c r="E2" s="100"/>
    </row>
    <row r="3" spans="1:12" ht="48" customHeight="1">
      <c r="A3" s="501" t="str">
        <f>Basic!B2</f>
        <v xml:space="preserve">Site Package A2 (Civil Works) for Extension of 765 kV Orai substation (Shifting &amp; conversion of 765kV fixed line reactor to bus reactor) under Western Region Expansion Scheme XXXIII (WRES-XXXIII): Part C1 </v>
      </c>
      <c r="B3" s="501"/>
      <c r="C3" s="501"/>
      <c r="D3" s="501"/>
      <c r="E3" s="501"/>
      <c r="F3" s="501"/>
      <c r="G3" s="501"/>
      <c r="H3" s="501"/>
      <c r="I3" s="501"/>
      <c r="J3" s="501"/>
      <c r="K3" s="501"/>
      <c r="L3" s="501"/>
    </row>
    <row r="4" spans="1:12" ht="15">
      <c r="A4" s="467" t="s">
        <v>234</v>
      </c>
      <c r="B4" s="467"/>
      <c r="C4" s="467"/>
      <c r="D4" s="467"/>
      <c r="E4" s="467"/>
      <c r="F4" s="467"/>
      <c r="G4" s="467"/>
      <c r="H4" s="467"/>
      <c r="I4" s="467"/>
      <c r="J4" s="467"/>
      <c r="K4" s="467"/>
      <c r="L4" s="467"/>
    </row>
    <row r="5" spans="1:12" ht="16.5">
      <c r="A5" s="101"/>
      <c r="B5" s="100"/>
      <c r="C5" s="100"/>
      <c r="D5" s="100"/>
      <c r="E5" s="100"/>
      <c r="H5" s="119"/>
      <c r="I5" s="120"/>
    </row>
    <row r="6" spans="1:12" ht="16.5">
      <c r="A6" s="102" t="s">
        <v>243</v>
      </c>
      <c r="B6" s="100"/>
      <c r="C6" s="100"/>
      <c r="D6" s="100"/>
      <c r="E6" s="100"/>
    </row>
    <row r="7" spans="1:12" ht="16.5">
      <c r="A7" s="104"/>
      <c r="B7" s="104"/>
      <c r="C7" s="104"/>
      <c r="D7" s="104"/>
      <c r="E7" s="104"/>
      <c r="F7" s="104"/>
      <c r="I7" s="120"/>
    </row>
    <row r="8" spans="1:12" ht="15">
      <c r="A8" s="105" t="s">
        <v>194</v>
      </c>
      <c r="B8" s="487" t="str">
        <f>IF('Bid Proposal Form'!D17="", "",'Bid Proposal Form'!D17)</f>
        <v/>
      </c>
      <c r="C8" s="344"/>
      <c r="D8" s="344"/>
      <c r="E8" s="344"/>
      <c r="F8" s="344"/>
      <c r="G8" s="344"/>
      <c r="H8" s="344"/>
      <c r="I8" s="344"/>
      <c r="J8" s="344"/>
      <c r="K8" s="344"/>
      <c r="L8" s="344"/>
    </row>
    <row r="9" spans="1:12" ht="16.5">
      <c r="B9" s="468" t="str">
        <f>'[1]Attach 3(JV)'!B10</f>
        <v/>
      </c>
      <c r="C9" s="468"/>
      <c r="D9" s="468"/>
      <c r="E9" s="468"/>
      <c r="F9" s="468"/>
      <c r="G9" s="106"/>
      <c r="I9" s="106"/>
      <c r="J9" s="106"/>
    </row>
    <row r="10" spans="1:12" ht="42" customHeight="1">
      <c r="A10" s="105" t="s">
        <v>195</v>
      </c>
      <c r="B10" s="468" t="str">
        <f>IF('Bid Proposal Form'!D19="", "",'Bid Proposal Form'!D19)</f>
        <v/>
      </c>
      <c r="C10" s="468" t="e">
        <f>IF('Bid Proposal Form'!#REF!="", "",'Bid Proposal Form'!#REF!)</f>
        <v>#REF!</v>
      </c>
      <c r="D10" s="468" t="e">
        <f>IF('Bid Proposal Form'!#REF!="", "",'Bid Proposal Form'!#REF!)</f>
        <v>#REF!</v>
      </c>
      <c r="E10" s="468" t="e">
        <f>IF('Bid Proposal Form'!#REF!="", "",'Bid Proposal Form'!#REF!)</f>
        <v>#REF!</v>
      </c>
      <c r="F10" s="468" t="e">
        <f>IF('Bid Proposal Form'!#REF!="", "",'Bid Proposal Form'!#REF!)</f>
        <v>#REF!</v>
      </c>
      <c r="G10" s="344"/>
      <c r="H10" s="344"/>
      <c r="I10" s="344"/>
      <c r="J10" s="344"/>
      <c r="K10" s="344"/>
      <c r="L10" s="344"/>
    </row>
    <row r="11" spans="1:12" ht="16.5">
      <c r="A11" s="101"/>
      <c r="B11" s="468" t="str">
        <f>'[1]Attach 3(JV)'!B13</f>
        <v/>
      </c>
      <c r="C11" s="468"/>
      <c r="D11" s="468"/>
      <c r="E11" s="468"/>
      <c r="F11" s="468"/>
      <c r="G11" s="106"/>
      <c r="I11" s="106"/>
      <c r="J11" s="106"/>
    </row>
    <row r="12" spans="1:12" ht="16.5">
      <c r="A12" s="103" t="str">
        <f>'[1]Attach 3(JV)'!E7</f>
        <v>To :</v>
      </c>
      <c r="B12" s="166"/>
      <c r="C12" s="166"/>
      <c r="D12" s="166"/>
      <c r="E12" s="166"/>
      <c r="F12" s="166"/>
      <c r="G12" s="106"/>
      <c r="H12" s="106"/>
      <c r="I12" s="106"/>
      <c r="J12" s="106"/>
    </row>
    <row r="13" spans="1:12" ht="16.5">
      <c r="A13" s="106" t="s">
        <v>244</v>
      </c>
      <c r="B13" s="166"/>
      <c r="C13" s="166"/>
      <c r="D13" s="166"/>
      <c r="E13" s="166"/>
      <c r="F13" s="166"/>
      <c r="G13" s="106"/>
      <c r="H13" s="106"/>
      <c r="I13" s="106"/>
      <c r="J13" s="106"/>
    </row>
    <row r="14" spans="1:12" ht="16.5">
      <c r="A14" s="106" t="s">
        <v>52</v>
      </c>
      <c r="B14" s="166"/>
      <c r="C14" s="166"/>
      <c r="D14" s="166"/>
      <c r="E14" s="166"/>
      <c r="F14" s="166"/>
      <c r="G14" s="106"/>
      <c r="H14" s="106"/>
      <c r="I14" s="106"/>
      <c r="J14" s="106"/>
    </row>
    <row r="15" spans="1:12" ht="16.5">
      <c r="A15" s="106" t="s">
        <v>245</v>
      </c>
      <c r="B15" s="166"/>
      <c r="C15" s="166"/>
      <c r="D15" s="166"/>
      <c r="E15" s="166"/>
      <c r="F15" s="166"/>
      <c r="G15" s="106"/>
      <c r="H15" s="106"/>
      <c r="I15" s="106"/>
      <c r="J15" s="106"/>
    </row>
    <row r="16" spans="1:12" ht="16.5">
      <c r="A16" s="106" t="str">
        <f>'Attachment-7'!A17:G17</f>
        <v xml:space="preserve">Plot No 2A/INS 02,
</v>
      </c>
      <c r="B16" s="166"/>
      <c r="C16" s="166"/>
      <c r="D16" s="166"/>
      <c r="E16" s="166"/>
      <c r="F16" s="166"/>
      <c r="G16" s="106"/>
      <c r="H16" s="106"/>
      <c r="I16" s="106"/>
      <c r="J16" s="106"/>
    </row>
    <row r="17" spans="1:12" ht="16.5">
      <c r="A17" s="106" t="str">
        <f>'Attachment-7'!A18:G18</f>
        <v>Awadh Vihar Yojna,
Amar Shaheed Path, Lucknow- 226 002</v>
      </c>
      <c r="B17" s="166"/>
      <c r="C17" s="166"/>
      <c r="D17" s="166"/>
      <c r="E17" s="166"/>
      <c r="F17" s="166"/>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502" t="s">
        <v>235</v>
      </c>
      <c r="B21" s="502"/>
      <c r="C21" s="502"/>
      <c r="D21" s="502"/>
      <c r="E21" s="502"/>
      <c r="F21" s="502"/>
      <c r="G21" s="502"/>
      <c r="H21" s="502"/>
      <c r="I21" s="502"/>
      <c r="J21" s="502"/>
      <c r="K21" s="502"/>
      <c r="L21" s="502"/>
    </row>
    <row r="22" spans="1:12" s="237" customFormat="1" ht="20.100000000000001" customHeight="1">
      <c r="A22" s="234">
        <v>1</v>
      </c>
      <c r="B22" s="235" t="s">
        <v>462</v>
      </c>
      <c r="C22" s="236"/>
      <c r="D22" s="236"/>
      <c r="E22" s="236"/>
      <c r="F22" s="236"/>
      <c r="G22" s="236"/>
      <c r="H22" s="236"/>
    </row>
    <row r="23" spans="1:12" s="237" customFormat="1" ht="57.75" customHeight="1">
      <c r="A23" s="236"/>
      <c r="B23" s="477" t="s">
        <v>477</v>
      </c>
      <c r="C23" s="477"/>
      <c r="D23" s="477"/>
      <c r="E23" s="477"/>
      <c r="F23" s="477"/>
      <c r="G23" s="477"/>
      <c r="H23" s="477"/>
      <c r="I23" s="477"/>
      <c r="J23" s="477"/>
      <c r="K23" s="477"/>
      <c r="L23" s="477"/>
    </row>
    <row r="24" spans="1:12" s="236" customFormat="1" ht="52.5" customHeight="1">
      <c r="A24" s="238">
        <v>1.1000000000000001</v>
      </c>
      <c r="B24" s="503" t="s">
        <v>478</v>
      </c>
      <c r="C24" s="503"/>
      <c r="D24" s="503"/>
      <c r="E24" s="503"/>
      <c r="F24" s="503"/>
      <c r="G24" s="503"/>
      <c r="H24" s="503"/>
      <c r="I24" s="503"/>
      <c r="J24" s="503"/>
      <c r="K24" s="503"/>
      <c r="L24" s="503"/>
    </row>
    <row r="25" spans="1:12" s="237" customFormat="1" ht="53.25" customHeight="1">
      <c r="A25" s="239"/>
      <c r="B25" s="240" t="s">
        <v>463</v>
      </c>
      <c r="C25" s="486" t="s">
        <v>464</v>
      </c>
      <c r="D25" s="486"/>
      <c r="E25" s="486"/>
      <c r="F25" s="486"/>
      <c r="G25" s="486" t="s">
        <v>465</v>
      </c>
      <c r="H25" s="486"/>
      <c r="I25" s="486" t="s">
        <v>466</v>
      </c>
      <c r="J25" s="486"/>
      <c r="K25" s="486" t="s">
        <v>467</v>
      </c>
      <c r="L25" s="486"/>
    </row>
    <row r="26" spans="1:12" s="237" customFormat="1" ht="30" customHeight="1">
      <c r="A26" s="239"/>
      <c r="B26" s="241">
        <v>1</v>
      </c>
      <c r="C26" s="472"/>
      <c r="D26" s="472"/>
      <c r="E26" s="472"/>
      <c r="F26" s="472"/>
      <c r="G26" s="484"/>
      <c r="H26" s="484"/>
      <c r="I26" s="484"/>
      <c r="J26" s="484"/>
      <c r="K26" s="485"/>
      <c r="L26" s="485"/>
    </row>
    <row r="27" spans="1:12" s="237" customFormat="1" ht="30" customHeight="1">
      <c r="A27" s="239"/>
      <c r="B27" s="241">
        <v>2</v>
      </c>
      <c r="C27" s="472"/>
      <c r="D27" s="472"/>
      <c r="E27" s="472"/>
      <c r="F27" s="472"/>
      <c r="G27" s="484"/>
      <c r="H27" s="484"/>
      <c r="I27" s="484"/>
      <c r="J27" s="484"/>
      <c r="K27" s="485"/>
      <c r="L27" s="485"/>
    </row>
    <row r="28" spans="1:12" s="237" customFormat="1" ht="30" customHeight="1">
      <c r="A28" s="239"/>
      <c r="B28" s="241">
        <v>3</v>
      </c>
      <c r="C28" s="472"/>
      <c r="D28" s="472"/>
      <c r="E28" s="472"/>
      <c r="F28" s="472"/>
      <c r="G28" s="484"/>
      <c r="H28" s="484"/>
      <c r="I28" s="484"/>
      <c r="J28" s="484"/>
      <c r="K28" s="485"/>
      <c r="L28" s="485"/>
    </row>
    <row r="29" spans="1:12" s="237" customFormat="1" ht="30" customHeight="1">
      <c r="A29" s="239"/>
      <c r="B29" s="241">
        <v>4</v>
      </c>
      <c r="C29" s="472"/>
      <c r="D29" s="472"/>
      <c r="E29" s="472"/>
      <c r="F29" s="472"/>
      <c r="G29" s="484"/>
      <c r="H29" s="484"/>
      <c r="I29" s="484"/>
      <c r="J29" s="484"/>
      <c r="K29" s="485"/>
      <c r="L29" s="485"/>
    </row>
    <row r="30" spans="1:12" s="237" customFormat="1" ht="30" customHeight="1">
      <c r="A30" s="239"/>
      <c r="B30" s="241">
        <v>5</v>
      </c>
      <c r="C30" s="472"/>
      <c r="D30" s="472"/>
      <c r="E30" s="472"/>
      <c r="F30" s="472"/>
      <c r="G30" s="484"/>
      <c r="H30" s="484"/>
      <c r="I30" s="484"/>
      <c r="J30" s="484"/>
      <c r="K30" s="485"/>
      <c r="L30" s="485"/>
    </row>
    <row r="31" spans="1:12" ht="17.25" customHeight="1">
      <c r="A31" s="230"/>
      <c r="B31" s="126"/>
      <c r="C31" s="126"/>
      <c r="D31" s="126"/>
      <c r="E31" s="126"/>
      <c r="F31" s="126"/>
      <c r="G31" s="126"/>
      <c r="H31" s="126"/>
      <c r="I31" s="126"/>
      <c r="J31" s="126"/>
      <c r="K31" s="126"/>
      <c r="L31" s="126"/>
    </row>
    <row r="32" spans="1:12" ht="25.5" customHeight="1">
      <c r="A32" s="230">
        <v>2</v>
      </c>
      <c r="B32" s="246" t="s">
        <v>473</v>
      </c>
      <c r="C32" s="246"/>
      <c r="D32" s="246"/>
      <c r="E32" s="246"/>
      <c r="F32" s="246"/>
      <c r="G32" s="246"/>
      <c r="H32" s="246"/>
      <c r="I32" s="246"/>
      <c r="J32" s="246"/>
      <c r="K32" s="246"/>
      <c r="L32" s="246"/>
    </row>
    <row r="33" spans="1:16" ht="45.75" customHeight="1">
      <c r="A33" s="230"/>
      <c r="B33" s="477" t="s">
        <v>474</v>
      </c>
      <c r="C33" s="477"/>
      <c r="D33" s="477"/>
      <c r="E33" s="477"/>
      <c r="F33" s="477"/>
      <c r="G33" s="477"/>
      <c r="H33" s="477"/>
      <c r="I33" s="477"/>
      <c r="J33" s="477"/>
      <c r="K33" s="477"/>
      <c r="L33" s="477"/>
    </row>
    <row r="34" spans="1:16" ht="30" customHeight="1">
      <c r="A34" s="230"/>
      <c r="B34" s="478" t="s">
        <v>463</v>
      </c>
      <c r="C34" s="479"/>
      <c r="D34" s="480"/>
      <c r="E34" s="478" t="s">
        <v>475</v>
      </c>
      <c r="F34" s="479"/>
      <c r="G34" s="479"/>
      <c r="H34" s="480"/>
      <c r="I34" s="478" t="s">
        <v>476</v>
      </c>
      <c r="J34" s="479"/>
      <c r="K34" s="479"/>
      <c r="L34" s="480"/>
    </row>
    <row r="35" spans="1:16" ht="29.25" customHeight="1">
      <c r="A35" s="230"/>
      <c r="B35" s="481"/>
      <c r="C35" s="482"/>
      <c r="D35" s="483"/>
      <c r="E35" s="481"/>
      <c r="F35" s="482"/>
      <c r="G35" s="482"/>
      <c r="H35" s="483"/>
      <c r="I35" s="481"/>
      <c r="J35" s="482"/>
      <c r="K35" s="482"/>
      <c r="L35" s="483"/>
    </row>
    <row r="36" spans="1:16" ht="47.25" customHeight="1">
      <c r="A36" s="230"/>
      <c r="B36" s="472"/>
      <c r="C36" s="472"/>
      <c r="D36" s="472"/>
      <c r="E36" s="474"/>
      <c r="F36" s="475"/>
      <c r="G36" s="475"/>
      <c r="H36" s="476"/>
      <c r="I36" s="474"/>
      <c r="J36" s="475"/>
      <c r="K36" s="475"/>
      <c r="L36" s="476"/>
    </row>
    <row r="37" spans="1:16" ht="25.5" customHeight="1">
      <c r="A37" s="230"/>
      <c r="B37" s="472"/>
      <c r="C37" s="472"/>
      <c r="D37" s="472"/>
      <c r="E37" s="474"/>
      <c r="F37" s="475"/>
      <c r="G37" s="475"/>
      <c r="H37" s="476"/>
      <c r="I37" s="474"/>
      <c r="J37" s="475"/>
      <c r="K37" s="475"/>
      <c r="L37" s="476"/>
    </row>
    <row r="38" spans="1:16" ht="15" customHeight="1">
      <c r="A38" s="234"/>
      <c r="B38" s="472"/>
      <c r="C38" s="472"/>
      <c r="D38" s="472"/>
      <c r="E38" s="474"/>
      <c r="F38" s="475"/>
      <c r="G38" s="475"/>
      <c r="H38" s="476"/>
      <c r="I38" s="474"/>
      <c r="J38" s="475"/>
      <c r="K38" s="475"/>
      <c r="L38" s="476"/>
    </row>
    <row r="39" spans="1:16" ht="15" customHeight="1">
      <c r="A39" s="234"/>
      <c r="B39" s="244"/>
      <c r="C39" s="244"/>
      <c r="D39" s="244"/>
      <c r="E39" s="245"/>
      <c r="F39" s="245"/>
      <c r="G39" s="245"/>
      <c r="H39" s="245"/>
      <c r="I39" s="245"/>
      <c r="J39" s="245"/>
      <c r="K39" s="245"/>
      <c r="L39" s="245"/>
    </row>
    <row r="40" spans="1:16" ht="25.5" customHeight="1">
      <c r="A40" s="242">
        <v>3</v>
      </c>
      <c r="B40" s="247" t="s">
        <v>468</v>
      </c>
      <c r="C40" s="247"/>
      <c r="D40" s="247"/>
      <c r="E40" s="247"/>
      <c r="F40" s="248"/>
      <c r="G40" s="246"/>
      <c r="H40" s="246"/>
      <c r="I40" s="237"/>
      <c r="J40" s="237"/>
      <c r="K40" s="237"/>
      <c r="L40" s="237"/>
    </row>
    <row r="41" spans="1:16" ht="77.25" customHeight="1">
      <c r="A41" s="239"/>
      <c r="B41" s="473" t="s">
        <v>469</v>
      </c>
      <c r="C41" s="473"/>
      <c r="D41" s="473"/>
      <c r="E41" s="473"/>
      <c r="F41" s="473"/>
      <c r="G41" s="473"/>
      <c r="H41" s="473"/>
      <c r="I41" s="473"/>
      <c r="J41" s="473"/>
      <c r="K41" s="473"/>
      <c r="L41" s="473"/>
    </row>
    <row r="42" spans="1:16" ht="23.25" customHeight="1">
      <c r="A42" s="243"/>
      <c r="B42" s="478" t="s">
        <v>470</v>
      </c>
      <c r="C42" s="479"/>
      <c r="D42" s="480"/>
      <c r="E42" s="478" t="s">
        <v>471</v>
      </c>
      <c r="F42" s="479"/>
      <c r="G42" s="479"/>
      <c r="H42" s="480"/>
      <c r="I42" s="478" t="s">
        <v>472</v>
      </c>
      <c r="J42" s="479"/>
      <c r="K42" s="479"/>
      <c r="L42" s="480"/>
    </row>
    <row r="43" spans="1:16" ht="27.75" customHeight="1">
      <c r="A43" s="243"/>
      <c r="B43" s="481"/>
      <c r="C43" s="482"/>
      <c r="D43" s="483"/>
      <c r="E43" s="481"/>
      <c r="F43" s="482"/>
      <c r="G43" s="482"/>
      <c r="H43" s="483"/>
      <c r="I43" s="481"/>
      <c r="J43" s="482"/>
      <c r="K43" s="482"/>
      <c r="L43" s="483"/>
    </row>
    <row r="44" spans="1:16" ht="30.75" customHeight="1">
      <c r="A44" s="239"/>
      <c r="B44" s="472"/>
      <c r="C44" s="472"/>
      <c r="D44" s="472"/>
      <c r="E44" s="474"/>
      <c r="F44" s="475"/>
      <c r="G44" s="475"/>
      <c r="H44" s="476"/>
      <c r="I44" s="474"/>
      <c r="J44" s="475"/>
      <c r="K44" s="475"/>
      <c r="L44" s="476"/>
    </row>
    <row r="45" spans="1:16" ht="42.75" customHeight="1">
      <c r="A45" s="239"/>
      <c r="B45" s="472"/>
      <c r="C45" s="472"/>
      <c r="D45" s="472"/>
      <c r="E45" s="474"/>
      <c r="F45" s="475"/>
      <c r="G45" s="475"/>
      <c r="H45" s="476"/>
      <c r="I45" s="474"/>
      <c r="J45" s="475"/>
      <c r="K45" s="475"/>
      <c r="L45" s="476"/>
    </row>
    <row r="46" spans="1:16" ht="42.75" customHeight="1">
      <c r="A46" s="239"/>
      <c r="B46" s="472"/>
      <c r="C46" s="472"/>
      <c r="D46" s="472"/>
      <c r="E46" s="474"/>
      <c r="F46" s="475"/>
      <c r="G46" s="475"/>
      <c r="H46" s="476"/>
      <c r="I46" s="474"/>
      <c r="J46" s="475"/>
      <c r="K46" s="475"/>
      <c r="L46" s="476"/>
    </row>
    <row r="47" spans="1:16" ht="25.5" customHeight="1">
      <c r="P47" s="91" t="b">
        <v>0</v>
      </c>
    </row>
    <row r="48" spans="1:16" ht="15.75">
      <c r="A48" s="122"/>
      <c r="B48" s="123"/>
      <c r="C48" s="122"/>
      <c r="D48" s="124"/>
      <c r="E48" s="122"/>
      <c r="F48" s="123"/>
      <c r="G48" s="122"/>
      <c r="H48" s="122"/>
      <c r="I48" s="122"/>
      <c r="J48" s="122"/>
      <c r="K48" s="122"/>
      <c r="L48" s="122"/>
    </row>
    <row r="49" spans="1:12" ht="16.5">
      <c r="A49" s="123" t="s">
        <v>240</v>
      </c>
      <c r="B49" s="470" t="str">
        <f>'Attachment-9'!B30:C30</f>
        <v>DD-MM-YYYY</v>
      </c>
      <c r="C49" s="470"/>
      <c r="D49" s="470"/>
      <c r="E49" s="100"/>
      <c r="G49" s="102" t="s">
        <v>197</v>
      </c>
      <c r="I49" s="309">
        <f>'Attachment-9'!F30</f>
        <v>0</v>
      </c>
      <c r="J49" s="309"/>
      <c r="K49" s="309"/>
      <c r="L49" s="309"/>
    </row>
    <row r="50" spans="1:12" ht="16.5">
      <c r="A50" s="123" t="s">
        <v>241</v>
      </c>
      <c r="B50" s="467">
        <f>'Attachment-9'!B31:C31</f>
        <v>0</v>
      </c>
      <c r="C50" s="467"/>
      <c r="D50" s="467"/>
      <c r="E50" s="100"/>
      <c r="G50" s="102" t="s">
        <v>199</v>
      </c>
      <c r="I50" s="309">
        <f>'Attachment-9'!F31</f>
        <v>0</v>
      </c>
      <c r="J50" s="309"/>
      <c r="K50" s="309"/>
      <c r="L50" s="309"/>
    </row>
    <row r="51" spans="1:12" ht="16.5">
      <c r="A51" s="125"/>
      <c r="B51" s="126"/>
      <c r="C51" s="126"/>
      <c r="D51" s="126"/>
      <c r="E51" s="126"/>
      <c r="F51" s="126"/>
      <c r="G51" s="126"/>
      <c r="H51" s="126"/>
      <c r="I51" s="126"/>
      <c r="J51" s="126"/>
      <c r="K51" s="126"/>
      <c r="L51" s="126"/>
    </row>
    <row r="52" spans="1:12" ht="16.5">
      <c r="A52" s="228" t="str">
        <f>A1</f>
        <v xml:space="preserve">Rfx No.:NR3/NT/W-CIVIL/DOM/K00/24/14070 (RFx 5002003962)
</v>
      </c>
      <c r="B52" s="98">
        <f>B1</f>
        <v>0</v>
      </c>
      <c r="C52" s="98"/>
      <c r="D52" s="98"/>
      <c r="E52" s="98"/>
      <c r="F52" s="98"/>
      <c r="G52" s="98"/>
      <c r="H52" s="98"/>
      <c r="I52" s="98"/>
      <c r="J52" s="98"/>
      <c r="K52" s="118"/>
      <c r="L52" s="99" t="str">
        <f>"Attachment- 10 "</f>
        <v xml:space="preserve">Attachment- 10 </v>
      </c>
    </row>
    <row r="53" spans="1:12" ht="16.5">
      <c r="A53" s="100"/>
      <c r="B53" s="100"/>
      <c r="C53" s="100"/>
      <c r="D53" s="100"/>
      <c r="E53" s="100"/>
    </row>
    <row r="54" spans="1:12" ht="15" customHeight="1">
      <c r="A54" s="501" t="str">
        <f>A3</f>
        <v xml:space="preserve">Site Package A2 (Civil Works) for Extension of 765 kV Orai substation (Shifting &amp; conversion of 765kV fixed line reactor to bus reactor) under Western Region Expansion Scheme XXXIII (WRES-XXXIII): Part C1 </v>
      </c>
      <c r="B54" s="501"/>
      <c r="C54" s="501"/>
      <c r="D54" s="501"/>
      <c r="E54" s="501"/>
      <c r="F54" s="501"/>
      <c r="G54" s="501"/>
      <c r="H54" s="501"/>
      <c r="I54" s="501"/>
      <c r="J54" s="501"/>
      <c r="K54" s="501"/>
      <c r="L54" s="501"/>
    </row>
    <row r="55" spans="1:12" ht="15">
      <c r="A55" s="467" t="s">
        <v>234</v>
      </c>
      <c r="B55" s="467"/>
      <c r="C55" s="467"/>
      <c r="D55" s="467"/>
      <c r="E55" s="467"/>
      <c r="F55" s="467"/>
      <c r="G55" s="467"/>
      <c r="H55" s="467"/>
      <c r="I55" s="467"/>
      <c r="J55" s="467"/>
      <c r="K55" s="467"/>
      <c r="L55" s="467"/>
    </row>
    <row r="56" spans="1:12" ht="15" customHeight="1">
      <c r="A56" s="101"/>
      <c r="B56" s="100"/>
      <c r="C56" s="100"/>
      <c r="D56" s="100"/>
      <c r="E56" s="100"/>
      <c r="H56" s="119"/>
      <c r="I56" s="120"/>
    </row>
    <row r="57" spans="1:12" ht="16.5">
      <c r="A57" s="102" t="s">
        <v>243</v>
      </c>
      <c r="B57" s="100"/>
      <c r="C57" s="100"/>
      <c r="D57" s="100"/>
      <c r="E57" s="100"/>
      <c r="I57" s="103"/>
    </row>
    <row r="58" spans="1:12" ht="16.5">
      <c r="A58" s="104"/>
      <c r="B58" s="104"/>
      <c r="C58" s="104"/>
      <c r="D58" s="104"/>
      <c r="E58" s="104"/>
      <c r="F58" s="104"/>
      <c r="I58" s="120"/>
    </row>
    <row r="59" spans="1:12" ht="15">
      <c r="A59" s="105" t="s">
        <v>194</v>
      </c>
      <c r="B59" s="487" t="str">
        <f>B8</f>
        <v/>
      </c>
      <c r="C59" s="487"/>
      <c r="D59" s="487"/>
      <c r="E59" s="487"/>
      <c r="F59" s="487"/>
      <c r="G59" s="487"/>
      <c r="H59" s="487"/>
      <c r="I59" s="487"/>
      <c r="J59" s="487"/>
      <c r="K59" s="487"/>
      <c r="L59" s="487"/>
    </row>
    <row r="60" spans="1:12" ht="16.5">
      <c r="B60" s="468"/>
      <c r="C60" s="468"/>
      <c r="D60" s="468"/>
      <c r="E60" s="468"/>
      <c r="F60" s="468"/>
      <c r="G60" s="106"/>
      <c r="I60" s="120"/>
      <c r="J60" s="106"/>
    </row>
    <row r="61" spans="1:12" ht="33" customHeight="1">
      <c r="A61" s="105" t="s">
        <v>195</v>
      </c>
      <c r="B61" s="468" t="str">
        <f>B10</f>
        <v/>
      </c>
      <c r="C61" s="468" t="str">
        <f>IF('Bid Proposal Form'!E49="", "",'Bid Proposal Form'!E49)</f>
        <v/>
      </c>
      <c r="D61" s="468" t="str">
        <f>IF('Bid Proposal Form'!F49="", "",'Bid Proposal Form'!F49)</f>
        <v/>
      </c>
      <c r="E61" s="468" t="str">
        <f>IF('Bid Proposal Form'!G49="", "",'Bid Proposal Form'!G49)</f>
        <v/>
      </c>
      <c r="F61" s="468" t="str">
        <f>IF('Bid Proposal Form'!H49="", "",'Bid Proposal Form'!H49)</f>
        <v/>
      </c>
      <c r="G61" s="468"/>
      <c r="H61" s="468"/>
      <c r="I61" s="468"/>
      <c r="J61" s="468"/>
      <c r="K61" s="468"/>
      <c r="L61" s="468"/>
    </row>
    <row r="62" spans="1:12" ht="16.5">
      <c r="A62" s="101"/>
      <c r="B62" s="468"/>
      <c r="C62" s="468"/>
      <c r="D62" s="468"/>
      <c r="E62" s="468"/>
      <c r="F62" s="468"/>
      <c r="G62" s="106"/>
      <c r="J62" s="106"/>
    </row>
    <row r="63" spans="1:12" ht="15">
      <c r="A63" s="91" t="s">
        <v>258</v>
      </c>
      <c r="B63" s="105"/>
      <c r="C63" s="105"/>
      <c r="D63" s="105"/>
      <c r="E63" s="105"/>
      <c r="F63" s="105"/>
    </row>
    <row r="64" spans="1:12" ht="16.5">
      <c r="A64" s="106" t="s">
        <v>244</v>
      </c>
      <c r="B64" s="105"/>
      <c r="C64" s="105"/>
      <c r="D64" s="105"/>
      <c r="E64" s="105"/>
      <c r="F64" s="105"/>
    </row>
    <row r="65" spans="1:12" ht="16.5">
      <c r="A65" s="106" t="s">
        <v>52</v>
      </c>
      <c r="B65" s="105"/>
      <c r="C65" s="105"/>
      <c r="D65" s="105"/>
      <c r="E65" s="105"/>
      <c r="F65" s="105"/>
    </row>
    <row r="66" spans="1:12" ht="16.5">
      <c r="A66" s="106" t="s">
        <v>245</v>
      </c>
      <c r="B66" s="105"/>
      <c r="C66" s="105"/>
      <c r="D66" s="105"/>
      <c r="E66" s="105"/>
      <c r="F66" s="105"/>
    </row>
    <row r="67" spans="1:12" ht="16.5">
      <c r="A67" s="106" t="s">
        <v>246</v>
      </c>
      <c r="B67" s="105"/>
      <c r="C67" s="105"/>
      <c r="D67" s="105"/>
      <c r="E67" s="105"/>
      <c r="F67" s="105"/>
    </row>
    <row r="68" spans="1:12" ht="16.5">
      <c r="A68" s="106" t="s">
        <v>247</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497" t="s">
        <v>235</v>
      </c>
      <c r="B72" s="497"/>
      <c r="C72" s="497"/>
      <c r="D72" s="497"/>
      <c r="E72" s="497"/>
      <c r="F72" s="497"/>
      <c r="G72" s="497"/>
      <c r="H72" s="497"/>
      <c r="I72" s="497"/>
      <c r="J72" s="497"/>
      <c r="K72" s="497"/>
      <c r="L72" s="497"/>
    </row>
    <row r="73" spans="1:12" ht="15" customHeight="1">
      <c r="A73" s="121" t="s">
        <v>236</v>
      </c>
      <c r="B73" s="498" t="s">
        <v>237</v>
      </c>
      <c r="C73" s="499"/>
      <c r="D73" s="499"/>
      <c r="E73" s="499"/>
      <c r="F73" s="499"/>
      <c r="G73" s="500"/>
      <c r="H73" s="498" t="s">
        <v>238</v>
      </c>
      <c r="I73" s="499"/>
      <c r="J73" s="499"/>
      <c r="K73" s="499"/>
      <c r="L73" s="500"/>
    </row>
    <row r="74" spans="1:12" ht="22.5" customHeight="1">
      <c r="A74" s="229"/>
      <c r="B74" s="488"/>
      <c r="C74" s="489"/>
      <c r="D74" s="489"/>
      <c r="E74" s="489"/>
      <c r="F74" s="489"/>
      <c r="G74" s="490"/>
      <c r="H74" s="491" t="s">
        <v>239</v>
      </c>
      <c r="I74" s="492"/>
      <c r="J74" s="492"/>
      <c r="K74" s="492"/>
      <c r="L74" s="493"/>
    </row>
    <row r="75" spans="1:12" ht="22.5" customHeight="1">
      <c r="A75" s="229"/>
      <c r="B75" s="488"/>
      <c r="C75" s="489"/>
      <c r="D75" s="489"/>
      <c r="E75" s="489"/>
      <c r="F75" s="489"/>
      <c r="G75" s="490"/>
      <c r="H75" s="491"/>
      <c r="I75" s="492"/>
      <c r="J75" s="492"/>
      <c r="K75" s="492"/>
      <c r="L75" s="493"/>
    </row>
    <row r="76" spans="1:12" ht="22.5" customHeight="1">
      <c r="A76" s="229"/>
      <c r="B76" s="488"/>
      <c r="C76" s="489"/>
      <c r="D76" s="489"/>
      <c r="E76" s="489"/>
      <c r="F76" s="489"/>
      <c r="G76" s="490"/>
      <c r="H76" s="491"/>
      <c r="I76" s="492"/>
      <c r="J76" s="492"/>
      <c r="K76" s="492"/>
      <c r="L76" s="493"/>
    </row>
    <row r="77" spans="1:12" ht="22.5" customHeight="1">
      <c r="A77" s="229"/>
      <c r="B77" s="488"/>
      <c r="C77" s="489"/>
      <c r="D77" s="489"/>
      <c r="E77" s="489"/>
      <c r="F77" s="489"/>
      <c r="G77" s="490"/>
      <c r="H77" s="491"/>
      <c r="I77" s="492"/>
      <c r="J77" s="492"/>
      <c r="K77" s="492"/>
      <c r="L77" s="493"/>
    </row>
    <row r="78" spans="1:12" ht="22.5" customHeight="1">
      <c r="A78" s="229"/>
      <c r="B78" s="488"/>
      <c r="C78" s="489"/>
      <c r="D78" s="489"/>
      <c r="E78" s="489"/>
      <c r="F78" s="489"/>
      <c r="G78" s="490"/>
      <c r="H78" s="491"/>
      <c r="I78" s="492"/>
      <c r="J78" s="492"/>
      <c r="K78" s="492"/>
      <c r="L78" s="493"/>
    </row>
    <row r="79" spans="1:12" ht="38.25" customHeight="1">
      <c r="A79" s="121" t="s">
        <v>17</v>
      </c>
      <c r="B79" s="494" t="s">
        <v>260</v>
      </c>
      <c r="C79" s="495"/>
      <c r="D79" s="495"/>
      <c r="E79" s="495"/>
      <c r="F79" s="495"/>
      <c r="G79" s="495"/>
      <c r="H79" s="495"/>
      <c r="I79" s="495"/>
      <c r="J79" s="495"/>
      <c r="K79" s="495"/>
      <c r="L79" s="496"/>
    </row>
    <row r="80" spans="1:12" ht="21" customHeight="1">
      <c r="A80" s="230"/>
      <c r="B80" s="126"/>
      <c r="C80" s="126"/>
      <c r="D80" s="126"/>
      <c r="E80" s="126"/>
      <c r="F80" s="126"/>
      <c r="G80" s="126"/>
      <c r="H80" s="126"/>
      <c r="I80" s="126"/>
      <c r="J80" s="126"/>
      <c r="K80" s="126"/>
      <c r="L80" s="126"/>
    </row>
    <row r="81" spans="1:12" ht="15.75">
      <c r="A81" s="122"/>
      <c r="B81" s="123"/>
      <c r="C81" s="122"/>
      <c r="D81" s="124"/>
      <c r="E81" s="122"/>
      <c r="F81" s="123"/>
      <c r="G81" s="122"/>
      <c r="H81" s="122"/>
      <c r="I81" s="122"/>
      <c r="J81" s="122"/>
      <c r="K81" s="122"/>
      <c r="L81" s="122"/>
    </row>
    <row r="82" spans="1:12" ht="16.5">
      <c r="A82" s="123" t="s">
        <v>240</v>
      </c>
      <c r="B82" s="231" t="str">
        <f>+B49</f>
        <v>DD-MM-YYYY</v>
      </c>
      <c r="C82" s="124"/>
      <c r="D82" s="100"/>
      <c r="E82" s="100"/>
      <c r="G82" s="102" t="s">
        <v>197</v>
      </c>
      <c r="I82" s="294">
        <f>+I49</f>
        <v>0</v>
      </c>
      <c r="J82" s="294"/>
      <c r="K82" s="294"/>
      <c r="L82" s="294"/>
    </row>
    <row r="83" spans="1:12" ht="16.5">
      <c r="A83" s="123" t="s">
        <v>241</v>
      </c>
      <c r="B83" s="109">
        <f>+B50</f>
        <v>0</v>
      </c>
      <c r="C83" s="124"/>
      <c r="D83" s="100"/>
      <c r="E83" s="100"/>
      <c r="G83" s="102" t="s">
        <v>199</v>
      </c>
      <c r="I83" s="294">
        <f>+I50</f>
        <v>0</v>
      </c>
      <c r="J83" s="294"/>
      <c r="K83" s="294"/>
      <c r="L83" s="294"/>
    </row>
  </sheetData>
  <sheetProtection password="8242" sheet="1" objects="1" scenarios="1" formatRows="0" selectLockedCells="1"/>
  <customSheetViews>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1"/>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4"/>
    </customSheetView>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5"/>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topLeftCell="A26"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83" t="str">
        <f>Basic!A6</f>
        <v xml:space="preserve">Rfx No.:NR3/NT/W-CIVIL/DOM/K00/24/14070 (RFx 5002003962)
</v>
      </c>
      <c r="B1" s="283"/>
      <c r="C1" s="283"/>
      <c r="D1" s="283"/>
      <c r="E1" s="283"/>
      <c r="F1" s="283"/>
      <c r="G1" s="128" t="s">
        <v>233</v>
      </c>
    </row>
    <row r="3" spans="1:10" ht="23.25" customHeight="1">
      <c r="A3" s="375" t="str">
        <f>Basic!B2</f>
        <v xml:space="preserve">Site Package A2 (Civil Works) for Extension of 765 kV Orai substation (Shifting &amp; conversion of 765kV fixed line reactor to bus reactor) under Western Region Expansion Scheme XXXIII (WRES-XXXIII): Part C1 </v>
      </c>
      <c r="B3" s="375"/>
      <c r="C3" s="375"/>
      <c r="D3" s="375"/>
      <c r="E3" s="375"/>
      <c r="F3" s="375"/>
      <c r="G3" s="375"/>
      <c r="I3" s="294"/>
      <c r="J3" s="294"/>
    </row>
    <row r="4" spans="1:10" ht="30.75" customHeight="1">
      <c r="A4" s="375"/>
      <c r="B4" s="375"/>
      <c r="C4" s="375"/>
      <c r="D4" s="375"/>
      <c r="E4" s="375"/>
      <c r="F4" s="375"/>
      <c r="G4" s="375"/>
      <c r="I4" s="294"/>
      <c r="J4" s="294"/>
    </row>
    <row r="5" spans="1:10">
      <c r="A5" s="129"/>
      <c r="B5" s="129"/>
      <c r="C5" s="129"/>
      <c r="D5" s="129"/>
      <c r="E5" s="129"/>
      <c r="F5" s="129"/>
      <c r="G5" s="129"/>
    </row>
    <row r="6" spans="1:10">
      <c r="A6" s="310" t="s">
        <v>259</v>
      </c>
      <c r="B6" s="310"/>
      <c r="C6" s="310"/>
      <c r="D6" s="310"/>
      <c r="E6" s="310"/>
      <c r="F6" s="310"/>
      <c r="G6" s="310"/>
    </row>
    <row r="8" spans="1:10">
      <c r="A8" s="322" t="s">
        <v>10</v>
      </c>
      <c r="B8" s="322"/>
      <c r="C8" s="378" t="str">
        <f>IF('Bid Proposal Form'!D17="","",'Bid Proposal Form'!D17)</f>
        <v/>
      </c>
      <c r="D8" s="378"/>
      <c r="E8" s="378"/>
      <c r="F8" s="378"/>
      <c r="G8" s="378"/>
    </row>
    <row r="9" spans="1:10">
      <c r="A9" s="176"/>
      <c r="B9" s="176"/>
      <c r="C9" s="192"/>
      <c r="D9" s="135"/>
      <c r="E9" s="135"/>
      <c r="F9" s="135"/>
      <c r="G9" s="181"/>
    </row>
    <row r="10" spans="1:10" ht="33" customHeight="1">
      <c r="A10" s="322" t="s">
        <v>19</v>
      </c>
      <c r="B10" s="322"/>
      <c r="C10" s="418" t="str">
        <f>IF('Bid Proposal Form'!D19="","",'Bid Proposal Form'!D19)</f>
        <v/>
      </c>
      <c r="D10" s="418"/>
      <c r="E10" s="418"/>
      <c r="F10" s="418"/>
      <c r="G10" s="418"/>
    </row>
    <row r="11" spans="1:10">
      <c r="A11" s="176"/>
      <c r="B11" s="176"/>
      <c r="C11" s="378"/>
      <c r="D11" s="378"/>
      <c r="E11" s="378"/>
      <c r="F11" s="378"/>
      <c r="G11" s="378"/>
    </row>
    <row r="13" spans="1:10">
      <c r="A13" s="158" t="s">
        <v>42</v>
      </c>
      <c r="B13" s="158"/>
      <c r="C13" s="158"/>
      <c r="D13" s="158"/>
      <c r="E13" s="158"/>
      <c r="F13" s="158"/>
      <c r="G13" s="158"/>
    </row>
    <row r="14" spans="1:10">
      <c r="A14" s="293" t="s">
        <v>192</v>
      </c>
      <c r="B14" s="293"/>
      <c r="C14" s="293"/>
      <c r="D14" s="293"/>
      <c r="E14" s="293"/>
      <c r="F14" s="293"/>
      <c r="G14" s="293"/>
    </row>
    <row r="15" spans="1:10">
      <c r="A15" s="293" t="s">
        <v>227</v>
      </c>
      <c r="B15" s="293"/>
      <c r="C15" s="293"/>
      <c r="D15" s="293"/>
      <c r="E15" s="293"/>
      <c r="F15" s="293"/>
      <c r="G15" s="293"/>
    </row>
    <row r="16" spans="1:10">
      <c r="A16" s="293" t="s">
        <v>229</v>
      </c>
      <c r="B16" s="293"/>
      <c r="C16" s="293"/>
      <c r="D16" s="293"/>
      <c r="E16" s="293"/>
      <c r="F16" s="293"/>
      <c r="G16" s="293"/>
    </row>
    <row r="17" spans="1:7">
      <c r="A17" s="293" t="str">
        <f>'Attachment-7'!A17:G17</f>
        <v xml:space="preserve">Plot No 2A/INS 02,
</v>
      </c>
      <c r="B17" s="293"/>
      <c r="C17" s="293"/>
      <c r="D17" s="293"/>
      <c r="E17" s="293"/>
      <c r="F17" s="293"/>
      <c r="G17" s="293"/>
    </row>
    <row r="18" spans="1:7">
      <c r="A18" s="293" t="str">
        <f>'Attachment-7'!A18:G18</f>
        <v>Awadh Vihar Yojna,
Amar Shaheed Path, Lucknow- 226 002</v>
      </c>
      <c r="B18" s="293"/>
      <c r="C18" s="293"/>
      <c r="D18" s="293"/>
      <c r="E18" s="293"/>
      <c r="F18" s="293"/>
      <c r="G18" s="293"/>
    </row>
    <row r="20" spans="1:7">
      <c r="A20" s="158" t="s">
        <v>6</v>
      </c>
    </row>
    <row r="21" spans="1:7">
      <c r="A21" s="158"/>
    </row>
    <row r="22" spans="1:7" ht="39.75" customHeight="1">
      <c r="B22" s="308" t="s">
        <v>230</v>
      </c>
      <c r="C22" s="308"/>
      <c r="D22" s="308"/>
      <c r="E22" s="308"/>
      <c r="F22" s="308"/>
      <c r="G22" s="308"/>
    </row>
    <row r="23" spans="1:7">
      <c r="B23" s="72"/>
      <c r="C23" s="72"/>
      <c r="D23" s="72"/>
      <c r="E23" s="72"/>
      <c r="F23" s="72"/>
      <c r="G23" s="72"/>
    </row>
    <row r="24" spans="1:7" ht="40.5" customHeight="1">
      <c r="B24" s="282" t="s">
        <v>169</v>
      </c>
      <c r="C24" s="282"/>
      <c r="D24" s="282"/>
      <c r="E24" s="282"/>
      <c r="F24" s="282"/>
      <c r="G24" s="282"/>
    </row>
    <row r="25" spans="1:7">
      <c r="B25" s="154"/>
      <c r="C25" s="154"/>
      <c r="D25" s="154"/>
      <c r="E25" s="154"/>
      <c r="F25" s="154"/>
      <c r="G25" s="154"/>
    </row>
    <row r="26" spans="1:7" ht="30.75" customHeight="1">
      <c r="B26" s="282" t="s">
        <v>168</v>
      </c>
      <c r="C26" s="282"/>
      <c r="D26" s="282"/>
      <c r="E26" s="282"/>
      <c r="F26" s="282"/>
      <c r="G26" s="282"/>
    </row>
    <row r="27" spans="1:7">
      <c r="B27" s="154"/>
      <c r="C27" s="154"/>
      <c r="D27" s="154"/>
      <c r="E27" s="154"/>
      <c r="F27" s="154"/>
      <c r="G27" s="154"/>
    </row>
    <row r="28" spans="1:7" ht="42.75" customHeight="1">
      <c r="B28" s="282" t="s">
        <v>231</v>
      </c>
      <c r="C28" s="282"/>
      <c r="D28" s="282"/>
      <c r="E28" s="282"/>
      <c r="F28" s="282"/>
      <c r="G28" s="282"/>
    </row>
    <row r="29" spans="1:7">
      <c r="B29" s="154"/>
      <c r="C29" s="154"/>
      <c r="D29" s="154"/>
      <c r="E29" s="154"/>
      <c r="F29" s="154"/>
      <c r="G29" s="154"/>
    </row>
    <row r="30" spans="1:7" ht="69.75" customHeight="1">
      <c r="B30" s="282" t="s">
        <v>232</v>
      </c>
      <c r="C30" s="282"/>
      <c r="D30" s="282"/>
      <c r="E30" s="282"/>
      <c r="F30" s="282"/>
      <c r="G30" s="282"/>
    </row>
    <row r="31" spans="1:7">
      <c r="B31" s="154"/>
      <c r="C31" s="154"/>
      <c r="D31" s="154"/>
      <c r="E31" s="154"/>
      <c r="F31" s="154"/>
      <c r="G31" s="154"/>
    </row>
    <row r="32" spans="1:7">
      <c r="B32" s="154"/>
      <c r="C32" s="154"/>
      <c r="D32" s="154"/>
      <c r="E32" s="154"/>
      <c r="F32" s="154"/>
      <c r="G32" s="154"/>
    </row>
    <row r="34" spans="1:7">
      <c r="A34" s="2"/>
      <c r="B34" s="158" t="s">
        <v>4</v>
      </c>
      <c r="C34" s="288" t="str">
        <f>'Bid Proposal Form'!B127&amp;"-"&amp;'Bid Proposal Form'!C127&amp;"-"&amp;'Bid Proposal Form'!D127</f>
        <v>DD-MM-YYYY</v>
      </c>
      <c r="D34" s="288"/>
      <c r="E34" s="134" t="s">
        <v>12</v>
      </c>
      <c r="F34" s="288">
        <f>'Bid Proposal Form'!G127</f>
        <v>0</v>
      </c>
      <c r="G34" s="288"/>
    </row>
    <row r="35" spans="1:7">
      <c r="A35" s="2"/>
      <c r="B35" s="158" t="s">
        <v>11</v>
      </c>
      <c r="C35" s="288">
        <f>'Bid Proposal Form'!B128</f>
        <v>0</v>
      </c>
      <c r="D35" s="288"/>
      <c r="E35" s="134" t="s">
        <v>13</v>
      </c>
      <c r="F35" s="288">
        <f>'Bid Proposal Form'!G128</f>
        <v>0</v>
      </c>
      <c r="G35" s="288"/>
    </row>
  </sheetData>
  <sheetProtection password="8242" sheet="1" objects="1" scenarios="1" formatColumns="0" formatRows="0" selectLockedCells="1"/>
  <customSheetViews>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4"/>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5"/>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tabSelected="1" view="pageBreakPreview" zoomScale="90" zoomScaleNormal="100" zoomScaleSheetLayoutView="90" workbookViewId="0">
      <selection activeCell="E28" sqref="E28:E29"/>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ht="15" customHeight="1">
      <c r="A1" s="504" t="str">
        <f>'Attachment-11'!A1</f>
        <v xml:space="preserve">Rfx No.:NR3/NT/W-CIVIL/DOM/K00/24/14070 (RFx 5002003962)
</v>
      </c>
      <c r="B1" s="504"/>
      <c r="C1" s="504"/>
      <c r="D1" s="504"/>
      <c r="E1" s="194" t="s">
        <v>295</v>
      </c>
    </row>
    <row r="2" spans="1:5" ht="15" hidden="1">
      <c r="A2" s="195"/>
      <c r="B2" s="195"/>
      <c r="C2" s="195"/>
      <c r="D2" s="195"/>
      <c r="E2" s="195"/>
    </row>
    <row r="3" spans="1:5" ht="51" customHeight="1">
      <c r="A3" s="506" t="str">
        <f>'Attachment-11'!A3:G4</f>
        <v xml:space="preserve">Site Package A2 (Civil Works) for Extension of 765 kV Orai substation (Shifting &amp; conversion of 765kV fixed line reactor to bus reactor) under Western Region Expansion Scheme XXXIII (WRES-XXXIII): Part C1 </v>
      </c>
      <c r="B3" s="506"/>
      <c r="C3" s="506"/>
      <c r="D3" s="506"/>
      <c r="E3" s="506"/>
    </row>
    <row r="4" spans="1:5" ht="9" customHeight="1">
      <c r="A4" s="196"/>
      <c r="B4" s="197"/>
      <c r="C4" s="197"/>
      <c r="D4" s="197"/>
      <c r="E4" s="197"/>
    </row>
    <row r="5" spans="1:5" ht="15">
      <c r="A5" s="507" t="s">
        <v>296</v>
      </c>
      <c r="B5" s="507"/>
      <c r="C5" s="507"/>
      <c r="D5" s="507"/>
      <c r="E5" s="507"/>
    </row>
    <row r="6" spans="1:5" ht="6.75" customHeight="1">
      <c r="A6" s="198"/>
      <c r="B6" s="197"/>
      <c r="C6" s="197"/>
      <c r="D6" s="197"/>
      <c r="E6" s="197"/>
    </row>
    <row r="7" spans="1:5" ht="15">
      <c r="A7" s="199" t="s">
        <v>429</v>
      </c>
      <c r="B7" s="197"/>
      <c r="C7" s="197"/>
      <c r="D7" s="197"/>
      <c r="E7" s="200" t="s">
        <v>426</v>
      </c>
    </row>
    <row r="8" spans="1:5" ht="15">
      <c r="A8" s="508" t="str">
        <f>'[2]Attach 3 (JV)'!A6:E6</f>
        <v/>
      </c>
      <c r="B8" s="508"/>
      <c r="C8" s="508"/>
      <c r="D8" s="508"/>
      <c r="E8" s="200" t="s">
        <v>427</v>
      </c>
    </row>
    <row r="9" spans="1:5" ht="15">
      <c r="A9" s="111" t="s">
        <v>194</v>
      </c>
      <c r="B9" s="509">
        <f>'Bid Proposal Form'!D17</f>
        <v>0</v>
      </c>
      <c r="C9" s="509"/>
      <c r="D9" s="509"/>
      <c r="E9" s="200" t="s">
        <v>45</v>
      </c>
    </row>
    <row r="10" spans="1:5" ht="15.75" customHeight="1">
      <c r="A10" s="111" t="s">
        <v>195</v>
      </c>
      <c r="B10" s="509">
        <f>'Bid Proposal Form'!D19</f>
        <v>0</v>
      </c>
      <c r="C10" s="509"/>
      <c r="D10" s="509"/>
      <c r="E10" s="200" t="s">
        <v>428</v>
      </c>
    </row>
    <row r="11" spans="1:5" ht="14.25">
      <c r="A11" s="197"/>
      <c r="B11" s="453"/>
      <c r="C11" s="453"/>
      <c r="D11" s="453"/>
      <c r="E11" s="200" t="s">
        <v>487</v>
      </c>
    </row>
    <row r="12" spans="1:5" ht="14.25">
      <c r="A12" s="198"/>
      <c r="B12" s="510" t="str">
        <f>'[2]Attach 13'!B12:D12</f>
        <v/>
      </c>
      <c r="C12" s="510"/>
      <c r="D12" s="510"/>
      <c r="E12" s="200" t="s">
        <v>488</v>
      </c>
    </row>
    <row r="13" spans="1:5" ht="15" hidden="1">
      <c r="A13" s="198"/>
      <c r="B13" s="111"/>
      <c r="C13" s="111"/>
      <c r="D13" s="111"/>
      <c r="E13" s="197"/>
    </row>
    <row r="14" spans="1:5" ht="14.25">
      <c r="A14" s="197" t="s">
        <v>6</v>
      </c>
      <c r="B14" s="197"/>
      <c r="C14" s="197"/>
      <c r="D14" s="197"/>
      <c r="E14" s="197"/>
    </row>
    <row r="15" spans="1:5" ht="14.25">
      <c r="A15" s="112"/>
      <c r="B15" s="112"/>
      <c r="C15" s="112"/>
      <c r="D15" s="112"/>
      <c r="E15" s="112"/>
    </row>
    <row r="16" spans="1:5" ht="18.75" customHeight="1">
      <c r="A16" s="113" t="s">
        <v>58</v>
      </c>
      <c r="B16" s="511" t="s">
        <v>297</v>
      </c>
      <c r="C16" s="511"/>
      <c r="D16" s="511"/>
      <c r="E16" s="511"/>
    </row>
    <row r="17" spans="1:10" ht="17.25" customHeight="1">
      <c r="A17" s="169" t="s">
        <v>298</v>
      </c>
      <c r="B17" s="512" t="s">
        <v>299</v>
      </c>
      <c r="C17" s="512"/>
      <c r="D17" s="512"/>
      <c r="E17" s="201">
        <f>B9</f>
        <v>0</v>
      </c>
    </row>
    <row r="18" spans="1:10" ht="14.25">
      <c r="A18" s="202" t="s">
        <v>300</v>
      </c>
      <c r="B18" s="505" t="s">
        <v>301</v>
      </c>
      <c r="C18" s="505"/>
      <c r="D18" s="505"/>
      <c r="E18" s="203"/>
    </row>
    <row r="19" spans="1:10" ht="14.25">
      <c r="A19" s="204"/>
      <c r="B19" s="505" t="s">
        <v>302</v>
      </c>
      <c r="C19" s="505"/>
      <c r="D19" s="505"/>
      <c r="E19" s="205"/>
    </row>
    <row r="20" spans="1:10" ht="14.25">
      <c r="A20" s="204"/>
      <c r="B20" s="505"/>
      <c r="C20" s="505"/>
      <c r="D20" s="505"/>
      <c r="E20" s="205"/>
    </row>
    <row r="21" spans="1:10" ht="14.25">
      <c r="A21" s="204"/>
      <c r="B21" s="505"/>
      <c r="C21" s="505"/>
      <c r="D21" s="505"/>
      <c r="E21" s="205"/>
    </row>
    <row r="22" spans="1:10" ht="14.25">
      <c r="A22" s="204"/>
      <c r="B22" s="505" t="s">
        <v>303</v>
      </c>
      <c r="C22" s="505"/>
      <c r="D22" s="505"/>
      <c r="E22" s="205"/>
    </row>
    <row r="23" spans="1:10" ht="14.25">
      <c r="A23" s="204"/>
      <c r="B23" s="505"/>
      <c r="C23" s="505"/>
      <c r="D23" s="505"/>
      <c r="E23" s="206"/>
    </row>
    <row r="24" spans="1:10" ht="14.25">
      <c r="A24" s="204"/>
      <c r="B24" s="505"/>
      <c r="C24" s="505"/>
      <c r="D24" s="505"/>
      <c r="E24" s="206"/>
    </row>
    <row r="25" spans="1:10" ht="14.25">
      <c r="A25" s="204"/>
      <c r="B25" s="505" t="s">
        <v>304</v>
      </c>
      <c r="C25" s="505"/>
      <c r="D25" s="505"/>
      <c r="E25" s="206"/>
    </row>
    <row r="26" spans="1:10" ht="14.25">
      <c r="A26" s="204"/>
      <c r="B26" s="505"/>
      <c r="C26" s="505"/>
      <c r="D26" s="505"/>
      <c r="E26" s="205"/>
    </row>
    <row r="27" spans="1:10" ht="14.25">
      <c r="A27" s="204"/>
      <c r="B27" s="505"/>
      <c r="C27" s="505"/>
      <c r="D27" s="505"/>
      <c r="E27" s="207"/>
    </row>
    <row r="28" spans="1:10" ht="42.75">
      <c r="A28" s="202" t="s">
        <v>439</v>
      </c>
      <c r="B28" s="518" t="s">
        <v>305</v>
      </c>
      <c r="C28" s="518"/>
      <c r="D28" s="518"/>
      <c r="E28" s="513"/>
    </row>
    <row r="29" spans="1:10" ht="36.75" customHeight="1">
      <c r="A29" s="227"/>
      <c r="B29" s="515" t="s">
        <v>306</v>
      </c>
      <c r="C29" s="516"/>
      <c r="D29" s="517"/>
      <c r="E29" s="514"/>
    </row>
    <row r="30" spans="1:10" ht="63" customHeight="1">
      <c r="A30" s="204" t="s">
        <v>440</v>
      </c>
      <c r="B30" s="526" t="s">
        <v>442</v>
      </c>
      <c r="C30" s="527"/>
      <c r="D30" s="528"/>
      <c r="E30" s="226"/>
      <c r="J30" s="158" t="s">
        <v>443</v>
      </c>
    </row>
    <row r="31" spans="1:10" ht="36.75" customHeight="1">
      <c r="A31" s="227"/>
      <c r="B31" s="529" t="s">
        <v>441</v>
      </c>
      <c r="C31" s="530"/>
      <c r="D31" s="531"/>
      <c r="E31" s="226"/>
      <c r="J31" s="158" t="s">
        <v>121</v>
      </c>
    </row>
    <row r="32" spans="1:10" ht="36.75" customHeight="1">
      <c r="A32" s="204" t="s">
        <v>444</v>
      </c>
      <c r="B32" s="526" t="s">
        <v>445</v>
      </c>
      <c r="C32" s="527"/>
      <c r="D32" s="528"/>
      <c r="E32" s="226"/>
    </row>
    <row r="33" spans="1:5" ht="66.75" customHeight="1">
      <c r="A33" s="204" t="s">
        <v>446</v>
      </c>
      <c r="B33" s="526" t="s">
        <v>448</v>
      </c>
      <c r="C33" s="527"/>
      <c r="D33" s="528"/>
      <c r="E33" s="226"/>
    </row>
    <row r="34" spans="1:5" ht="36.75" customHeight="1">
      <c r="A34" s="204"/>
      <c r="B34" s="529" t="s">
        <v>447</v>
      </c>
      <c r="C34" s="530"/>
      <c r="D34" s="531"/>
      <c r="E34" s="226"/>
    </row>
    <row r="35" spans="1:5" ht="14.25">
      <c r="A35" s="169" t="s">
        <v>307</v>
      </c>
      <c r="B35" s="512" t="s">
        <v>308</v>
      </c>
      <c r="C35" s="512"/>
      <c r="D35" s="512"/>
      <c r="E35" s="208"/>
    </row>
    <row r="36" spans="1:5" ht="14.25">
      <c r="A36" s="169" t="s">
        <v>309</v>
      </c>
      <c r="B36" s="512" t="s">
        <v>310</v>
      </c>
      <c r="C36" s="512"/>
      <c r="D36" s="512"/>
      <c r="E36" s="208"/>
    </row>
    <row r="37" spans="1:5" ht="14.25">
      <c r="A37" s="169" t="s">
        <v>311</v>
      </c>
      <c r="B37" s="512" t="s">
        <v>312</v>
      </c>
      <c r="C37" s="512"/>
      <c r="D37" s="512"/>
      <c r="E37" s="208"/>
    </row>
    <row r="38" spans="1:5" ht="14.25">
      <c r="A38" s="169"/>
      <c r="B38" s="512" t="s">
        <v>313</v>
      </c>
      <c r="C38" s="512"/>
      <c r="D38" s="512"/>
      <c r="E38" s="114" t="s">
        <v>314</v>
      </c>
    </row>
    <row r="39" spans="1:5" ht="14.25">
      <c r="A39" s="169" t="s">
        <v>46</v>
      </c>
      <c r="B39" s="474"/>
      <c r="C39" s="475"/>
      <c r="D39" s="476"/>
      <c r="E39" s="208"/>
    </row>
    <row r="40" spans="1:5" ht="14.25">
      <c r="A40" s="169" t="s">
        <v>47</v>
      </c>
      <c r="B40" s="474"/>
      <c r="C40" s="475"/>
      <c r="D40" s="476"/>
      <c r="E40" s="208"/>
    </row>
    <row r="41" spans="1:5" ht="14.25">
      <c r="A41" s="169" t="s">
        <v>62</v>
      </c>
      <c r="B41" s="474"/>
      <c r="C41" s="475"/>
      <c r="D41" s="476"/>
      <c r="E41" s="208"/>
    </row>
    <row r="42" spans="1:5" ht="14.25">
      <c r="A42" s="169"/>
      <c r="B42" s="512" t="s">
        <v>315</v>
      </c>
      <c r="C42" s="512"/>
      <c r="D42" s="512"/>
      <c r="E42" s="208"/>
    </row>
    <row r="43" spans="1:5" ht="14.25">
      <c r="A43" s="169"/>
      <c r="B43" s="512" t="s">
        <v>313</v>
      </c>
      <c r="C43" s="512"/>
      <c r="D43" s="512"/>
      <c r="E43" s="114" t="s">
        <v>314</v>
      </c>
    </row>
    <row r="44" spans="1:5" ht="14.25">
      <c r="A44" s="169" t="s">
        <v>46</v>
      </c>
      <c r="B44" s="474"/>
      <c r="C44" s="475"/>
      <c r="D44" s="476"/>
      <c r="E44" s="208"/>
    </row>
    <row r="45" spans="1:5" ht="14.25">
      <c r="A45" s="169" t="s">
        <v>47</v>
      </c>
      <c r="B45" s="474"/>
      <c r="C45" s="475"/>
      <c r="D45" s="476"/>
      <c r="E45" s="208"/>
    </row>
    <row r="46" spans="1:5" ht="14.25">
      <c r="A46" s="169" t="s">
        <v>62</v>
      </c>
      <c r="B46" s="474"/>
      <c r="C46" s="475"/>
      <c r="D46" s="476"/>
      <c r="E46" s="208"/>
    </row>
    <row r="47" spans="1:5" ht="14.25">
      <c r="A47" s="169" t="s">
        <v>316</v>
      </c>
      <c r="B47" s="512" t="s">
        <v>317</v>
      </c>
      <c r="C47" s="512"/>
      <c r="D47" s="512"/>
      <c r="E47" s="208"/>
    </row>
    <row r="48" spans="1:5" ht="14.25">
      <c r="A48" s="209" t="s">
        <v>318</v>
      </c>
      <c r="B48" s="505" t="s">
        <v>319</v>
      </c>
      <c r="C48" s="505"/>
      <c r="D48" s="505"/>
      <c r="E48" s="208"/>
    </row>
    <row r="49" spans="1:5" ht="14.25">
      <c r="A49" s="210"/>
      <c r="B49" s="505"/>
      <c r="C49" s="505"/>
      <c r="D49" s="505"/>
      <c r="E49" s="205"/>
    </row>
    <row r="50" spans="1:5" ht="14.25">
      <c r="A50" s="211"/>
      <c r="B50" s="519"/>
      <c r="C50" s="519"/>
      <c r="D50" s="519"/>
      <c r="E50" s="207"/>
    </row>
    <row r="51" spans="1:5" ht="14.25">
      <c r="A51" s="210" t="s">
        <v>320</v>
      </c>
      <c r="B51" s="521" t="s">
        <v>321</v>
      </c>
      <c r="C51" s="521"/>
      <c r="D51" s="521"/>
      <c r="E51" s="212"/>
    </row>
    <row r="52" spans="1:5" ht="14.25">
      <c r="A52" s="210"/>
      <c r="B52" s="505" t="s">
        <v>322</v>
      </c>
      <c r="C52" s="505"/>
      <c r="D52" s="505"/>
      <c r="E52" s="205"/>
    </row>
    <row r="53" spans="1:5" ht="14.25">
      <c r="A53" s="209" t="s">
        <v>323</v>
      </c>
      <c r="B53" s="522" t="s">
        <v>324</v>
      </c>
      <c r="C53" s="523"/>
      <c r="D53" s="524"/>
      <c r="E53" s="213"/>
    </row>
    <row r="54" spans="1:5" ht="14.25">
      <c r="A54" s="210"/>
      <c r="B54" s="505" t="s">
        <v>325</v>
      </c>
      <c r="C54" s="505"/>
      <c r="D54" s="505"/>
      <c r="E54" s="205"/>
    </row>
    <row r="55" spans="1:5" ht="14.25">
      <c r="A55" s="210"/>
      <c r="B55" s="505" t="s">
        <v>326</v>
      </c>
      <c r="C55" s="505"/>
      <c r="D55" s="505"/>
      <c r="E55" s="205"/>
    </row>
    <row r="56" spans="1:5" ht="14.25">
      <c r="A56" s="211"/>
      <c r="B56" s="519" t="s">
        <v>327</v>
      </c>
      <c r="C56" s="519"/>
      <c r="D56" s="519"/>
      <c r="E56" s="207"/>
    </row>
    <row r="57" spans="1:5" ht="14.25">
      <c r="A57" s="209" t="s">
        <v>328</v>
      </c>
      <c r="B57" s="520" t="s">
        <v>329</v>
      </c>
      <c r="C57" s="520"/>
      <c r="D57" s="520"/>
      <c r="E57" s="213"/>
    </row>
    <row r="58" spans="1:5" ht="14.25">
      <c r="A58" s="210"/>
      <c r="B58" s="505" t="s">
        <v>330</v>
      </c>
      <c r="C58" s="505"/>
      <c r="D58" s="505"/>
      <c r="E58" s="205"/>
    </row>
    <row r="59" spans="1:5" ht="14.25">
      <c r="A59" s="210"/>
      <c r="B59" s="505" t="s">
        <v>331</v>
      </c>
      <c r="C59" s="505"/>
      <c r="D59" s="505"/>
      <c r="E59" s="205"/>
    </row>
    <row r="60" spans="1:5" ht="14.25">
      <c r="A60" s="210"/>
      <c r="B60" s="505"/>
      <c r="C60" s="505"/>
      <c r="D60" s="505"/>
      <c r="E60" s="205"/>
    </row>
    <row r="61" spans="1:5" ht="14.25">
      <c r="A61" s="210"/>
      <c r="B61" s="505"/>
      <c r="C61" s="505"/>
      <c r="D61" s="505"/>
      <c r="E61" s="205"/>
    </row>
    <row r="62" spans="1:5" ht="14.25">
      <c r="A62" s="210"/>
      <c r="B62" s="505" t="s">
        <v>332</v>
      </c>
      <c r="C62" s="505"/>
      <c r="D62" s="505"/>
      <c r="E62" s="205"/>
    </row>
    <row r="63" spans="1:5" ht="14.25">
      <c r="A63" s="210"/>
      <c r="B63" s="505" t="s">
        <v>333</v>
      </c>
      <c r="C63" s="505"/>
      <c r="D63" s="505"/>
      <c r="E63" s="205"/>
    </row>
    <row r="64" spans="1:5" ht="14.25">
      <c r="A64" s="210"/>
      <c r="B64" s="533" t="s">
        <v>333</v>
      </c>
      <c r="C64" s="534"/>
      <c r="D64" s="535"/>
      <c r="E64" s="214" t="s">
        <v>334</v>
      </c>
    </row>
    <row r="65" spans="1:5" ht="14.25">
      <c r="A65" s="114" t="s">
        <v>335</v>
      </c>
      <c r="B65" s="512" t="s">
        <v>336</v>
      </c>
      <c r="C65" s="512"/>
      <c r="D65" s="512"/>
      <c r="E65" s="208"/>
    </row>
    <row r="66" spans="1:5" ht="14.25">
      <c r="A66" s="114" t="s">
        <v>337</v>
      </c>
      <c r="B66" s="512" t="s">
        <v>338</v>
      </c>
      <c r="C66" s="512"/>
      <c r="D66" s="512"/>
      <c r="E66" s="208"/>
    </row>
    <row r="67" spans="1:5" ht="8.25" customHeight="1">
      <c r="A67" s="215"/>
      <c r="B67" s="215"/>
      <c r="C67" s="215"/>
      <c r="D67" s="215"/>
      <c r="E67" s="215"/>
    </row>
    <row r="68" spans="1:5" ht="35.25" customHeight="1">
      <c r="A68" s="532" t="s">
        <v>339</v>
      </c>
      <c r="B68" s="532"/>
      <c r="C68" s="532"/>
      <c r="D68" s="532"/>
      <c r="E68" s="532"/>
    </row>
    <row r="69" spans="1:5" ht="14.25">
      <c r="A69" s="216" t="s">
        <v>449</v>
      </c>
      <c r="B69" s="197"/>
      <c r="C69" s="197"/>
      <c r="D69" s="217"/>
      <c r="E69" s="197"/>
    </row>
    <row r="70" spans="1:5" ht="14.25">
      <c r="A70" s="216" t="s">
        <v>450</v>
      </c>
      <c r="B70" s="197"/>
      <c r="C70" s="197"/>
      <c r="D70" s="217"/>
      <c r="E70" s="197"/>
    </row>
    <row r="71" spans="1:5" ht="14.25">
      <c r="A71" s="216" t="s">
        <v>451</v>
      </c>
      <c r="B71" s="197" t="s">
        <v>452</v>
      </c>
      <c r="C71" s="197"/>
      <c r="D71" s="217"/>
      <c r="E71" s="197"/>
    </row>
    <row r="72" spans="1:5" ht="14.25">
      <c r="A72" s="216" t="s">
        <v>453</v>
      </c>
      <c r="B72" s="197" t="s">
        <v>454</v>
      </c>
      <c r="C72" s="197"/>
      <c r="D72" s="217"/>
      <c r="E72" s="197"/>
    </row>
    <row r="73" spans="1:5" ht="14.25">
      <c r="A73" s="216" t="s">
        <v>455</v>
      </c>
      <c r="B73" s="197" t="s">
        <v>456</v>
      </c>
      <c r="C73" s="197"/>
      <c r="D73" s="217"/>
      <c r="E73" s="197"/>
    </row>
    <row r="74" spans="1:5" ht="14.25">
      <c r="A74" s="216"/>
      <c r="B74" s="197"/>
      <c r="C74" s="197"/>
      <c r="D74" s="217"/>
      <c r="E74" s="197"/>
    </row>
    <row r="75" spans="1:5" ht="37.5" customHeight="1">
      <c r="A75" s="525" t="s">
        <v>457</v>
      </c>
      <c r="B75" s="525"/>
      <c r="C75" s="525"/>
      <c r="D75" s="525"/>
      <c r="E75" s="525"/>
    </row>
    <row r="76" spans="1:5" ht="14.25">
      <c r="A76" s="216"/>
      <c r="B76" s="197"/>
      <c r="C76" s="197"/>
      <c r="D76" s="217"/>
      <c r="E76" s="197"/>
    </row>
    <row r="77" spans="1:5" ht="15">
      <c r="A77" s="197"/>
      <c r="B77" s="197"/>
      <c r="C77" s="197"/>
      <c r="D77" s="218"/>
      <c r="E77" s="197"/>
    </row>
    <row r="78" spans="1:5" ht="15">
      <c r="A78" s="219" t="s">
        <v>196</v>
      </c>
      <c r="B78" s="220" t="str">
        <f>'Attachment-11'!C34</f>
        <v>DD-MM-YYYY</v>
      </c>
      <c r="C78" s="197"/>
      <c r="D78" s="218" t="s">
        <v>197</v>
      </c>
      <c r="E78" s="219">
        <f>'Attachment-11'!F34</f>
        <v>0</v>
      </c>
    </row>
    <row r="79" spans="1:5" ht="15">
      <c r="A79" s="219" t="s">
        <v>198</v>
      </c>
      <c r="B79" s="219">
        <f>'Attachment-11'!C35</f>
        <v>0</v>
      </c>
      <c r="C79" s="197"/>
      <c r="D79" s="218" t="s">
        <v>199</v>
      </c>
      <c r="E79" s="219">
        <f>'Attachment-11'!F35</f>
        <v>0</v>
      </c>
    </row>
  </sheetData>
  <sheetProtection algorithmName="SHA-512" hashValue="6oyCW1pxiZvgSOAFWOgclkuksd6hdxuDnzdibwL91tq6ljwJTwrMa6dG76XTftrab4pS+1DS72edYLvJ4sor6w==" saltValue="8YvKzve7CDK7VIOtimxEzg==" spinCount="100000" sheet="1" selectLockedCells="1"/>
  <customSheetViews>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1"/>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4"/>
    </customSheetView>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6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Pallavi Mishra {पल्लवी मिश्रा}</cp:lastModifiedBy>
  <cp:lastPrinted>2020-01-31T05:54:36Z</cp:lastPrinted>
  <dcterms:created xsi:type="dcterms:W3CDTF">1996-10-14T23:33:28Z</dcterms:created>
  <dcterms:modified xsi:type="dcterms:W3CDTF">2024-10-18T04:13:11Z</dcterms:modified>
</cp:coreProperties>
</file>